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Форма №1" sheetId="1" r:id="rId1"/>
    <sheet name="Форма №2" sheetId="2" r:id="rId2"/>
    <sheet name="Форма №3" sheetId="4" r:id="rId3"/>
  </sheets>
  <definedNames>
    <definedName name="_ftn1" localSheetId="0">'Форма №1'!$A$202</definedName>
    <definedName name="_ftnref1" localSheetId="0">'Форма №1'!#REF!</definedName>
    <definedName name="_xlnm.Print_Titles" localSheetId="2">'Форма №3'!$3:$3</definedName>
    <definedName name="_xlnm.Print_Area" localSheetId="0">'Форма №1'!$A$1:$J$200</definedName>
    <definedName name="_xlnm.Print_Area" localSheetId="1">'Форма №2'!$A$1:$I$84</definedName>
    <definedName name="_xlnm.Print_Area" localSheetId="2">'Форма №3'!$A$1:$M$76</definedName>
  </definedNames>
  <calcPr calcId="144525"/>
</workbook>
</file>

<file path=xl/calcChain.xml><?xml version="1.0" encoding="utf-8"?>
<calcChain xmlns="http://schemas.openxmlformats.org/spreadsheetml/2006/main">
  <c r="E26" i="4" l="1"/>
  <c r="D26" i="4"/>
  <c r="E7" i="1" l="1"/>
  <c r="F7" i="1"/>
  <c r="G7" i="1"/>
  <c r="B74" i="4" l="1"/>
  <c r="C74" i="4"/>
  <c r="D74" i="4"/>
  <c r="E74" i="4"/>
  <c r="B75" i="4"/>
  <c r="C75" i="4"/>
  <c r="D75" i="4"/>
  <c r="E75" i="4"/>
  <c r="E73" i="4"/>
  <c r="F73" i="4" s="1"/>
  <c r="D73" i="4"/>
  <c r="C73" i="4"/>
  <c r="B73" i="4"/>
  <c r="B32" i="4"/>
  <c r="C32" i="4"/>
  <c r="D32" i="4"/>
  <c r="E32" i="4"/>
  <c r="C21" i="4"/>
  <c r="D21" i="4"/>
  <c r="E21" i="4"/>
  <c r="C22" i="4"/>
  <c r="D22" i="4"/>
  <c r="E22" i="4"/>
  <c r="C23" i="4"/>
  <c r="D23" i="4"/>
  <c r="E23" i="4"/>
  <c r="C24" i="4"/>
  <c r="D24" i="4"/>
  <c r="E24" i="4"/>
  <c r="C25" i="4"/>
  <c r="D25" i="4"/>
  <c r="E25" i="4"/>
  <c r="B21" i="4"/>
  <c r="B22" i="4"/>
  <c r="B23" i="4"/>
  <c r="B24" i="4"/>
  <c r="B25" i="4"/>
  <c r="G40" i="1" l="1"/>
  <c r="F40" i="1" l="1"/>
  <c r="E40" i="1"/>
  <c r="E175" i="1"/>
  <c r="F74" i="1"/>
  <c r="G74" i="1"/>
  <c r="F75" i="1"/>
  <c r="G75" i="1"/>
  <c r="F76" i="1"/>
  <c r="G76" i="1"/>
  <c r="F77" i="1"/>
  <c r="G77" i="1"/>
  <c r="E75" i="1"/>
  <c r="E76" i="1"/>
  <c r="E77" i="1"/>
  <c r="E74" i="1"/>
  <c r="G139" i="1"/>
  <c r="F139" i="1"/>
  <c r="E139" i="1"/>
  <c r="G134" i="1" l="1"/>
  <c r="G129" i="1"/>
  <c r="G124" i="1"/>
  <c r="G119" i="1"/>
  <c r="G109" i="1"/>
  <c r="G99" i="1"/>
  <c r="G94" i="1"/>
  <c r="G89" i="1"/>
  <c r="G84" i="1"/>
  <c r="G79" i="1"/>
  <c r="F134" i="1"/>
  <c r="F129" i="1"/>
  <c r="F124" i="1"/>
  <c r="F119" i="1"/>
  <c r="F109" i="1"/>
  <c r="F99" i="1"/>
  <c r="F94" i="1"/>
  <c r="F89" i="1"/>
  <c r="F84" i="1"/>
  <c r="F79" i="1"/>
  <c r="E134" i="1"/>
  <c r="E129" i="1"/>
  <c r="E124" i="1"/>
  <c r="E119" i="1"/>
  <c r="E109" i="1"/>
  <c r="E99" i="1"/>
  <c r="E94" i="1"/>
  <c r="E89" i="1"/>
  <c r="E84" i="1"/>
  <c r="E79" i="1"/>
  <c r="F13" i="1" l="1"/>
  <c r="G13" i="1"/>
  <c r="F15" i="1"/>
  <c r="G15" i="1"/>
  <c r="F16" i="1"/>
  <c r="G16" i="1"/>
  <c r="E15" i="1"/>
  <c r="E16" i="1"/>
  <c r="E13" i="1"/>
  <c r="G68" i="1"/>
  <c r="F68" i="1"/>
  <c r="E68" i="1"/>
  <c r="G63" i="1"/>
  <c r="F63" i="1"/>
  <c r="E63" i="1"/>
  <c r="G58" i="1"/>
  <c r="F58" i="1"/>
  <c r="E58" i="1"/>
  <c r="G53" i="1" l="1"/>
  <c r="G48" i="1"/>
  <c r="G43" i="1"/>
  <c r="G38" i="1"/>
  <c r="G33" i="1"/>
  <c r="G28" i="1"/>
  <c r="G23" i="1"/>
  <c r="F53" i="1"/>
  <c r="F48" i="1"/>
  <c r="F43" i="1"/>
  <c r="F33" i="1"/>
  <c r="F28" i="1"/>
  <c r="F23" i="1"/>
  <c r="F18" i="1"/>
  <c r="E53" i="1"/>
  <c r="E48" i="1"/>
  <c r="E43" i="1"/>
  <c r="E14" i="1"/>
  <c r="E33" i="1"/>
  <c r="E28" i="1"/>
  <c r="E23" i="1"/>
  <c r="E18" i="1"/>
  <c r="G18" i="1" l="1"/>
  <c r="G14" i="1"/>
  <c r="G12" i="1" s="1"/>
  <c r="F38" i="1"/>
  <c r="F14" i="1"/>
  <c r="F12" i="1" s="1"/>
  <c r="E38" i="1"/>
  <c r="E12" i="1"/>
  <c r="B52" i="4" l="1"/>
  <c r="C52" i="4"/>
  <c r="D52" i="4"/>
  <c r="E52" i="4"/>
  <c r="B53" i="4"/>
  <c r="C53" i="4"/>
  <c r="D53" i="4"/>
  <c r="E53" i="4"/>
  <c r="B54" i="4"/>
  <c r="C54" i="4"/>
  <c r="D54" i="4"/>
  <c r="E54" i="4"/>
  <c r="B55" i="4"/>
  <c r="C55" i="4"/>
  <c r="D55" i="4"/>
  <c r="E55" i="4"/>
  <c r="B56" i="4"/>
  <c r="C56" i="4"/>
  <c r="D56" i="4"/>
  <c r="E56" i="4"/>
  <c r="B57" i="4"/>
  <c r="C57" i="4"/>
  <c r="D57" i="4"/>
  <c r="E57" i="4"/>
  <c r="B58" i="4"/>
  <c r="C58" i="4"/>
  <c r="D58" i="4"/>
  <c r="E58" i="4"/>
  <c r="B59" i="4"/>
  <c r="C59" i="4"/>
  <c r="D59" i="4"/>
  <c r="E59" i="4"/>
  <c r="B60" i="4"/>
  <c r="C60" i="4"/>
  <c r="D60" i="4"/>
  <c r="E60" i="4"/>
  <c r="B61" i="4"/>
  <c r="C61" i="4"/>
  <c r="D61" i="4"/>
  <c r="E61" i="4"/>
  <c r="B62" i="4"/>
  <c r="C62" i="4"/>
  <c r="D62" i="4"/>
  <c r="E62" i="4"/>
  <c r="B63" i="4"/>
  <c r="C63" i="4"/>
  <c r="D63" i="4"/>
  <c r="E63" i="4"/>
  <c r="B64" i="4"/>
  <c r="C64" i="4"/>
  <c r="D64" i="4"/>
  <c r="E64" i="4"/>
  <c r="B65" i="4"/>
  <c r="C65" i="4"/>
  <c r="D65" i="4"/>
  <c r="E65" i="4"/>
  <c r="B66" i="4"/>
  <c r="C66" i="4"/>
  <c r="D66" i="4"/>
  <c r="E66" i="4"/>
  <c r="B67" i="4"/>
  <c r="C67" i="4"/>
  <c r="D67" i="4"/>
  <c r="E67" i="4"/>
  <c r="B68" i="4"/>
  <c r="C68" i="4"/>
  <c r="D68" i="4"/>
  <c r="E68" i="4"/>
  <c r="B69" i="4"/>
  <c r="C69" i="4"/>
  <c r="D69" i="4"/>
  <c r="E69" i="4"/>
  <c r="B70" i="4"/>
  <c r="C70" i="4"/>
  <c r="D70" i="4"/>
  <c r="E70" i="4"/>
  <c r="B71" i="4"/>
  <c r="C71" i="4"/>
  <c r="D71" i="4"/>
  <c r="E71" i="4"/>
  <c r="B72" i="4"/>
  <c r="C72" i="4"/>
  <c r="D72" i="4"/>
  <c r="E72" i="4"/>
  <c r="E51" i="4"/>
  <c r="D51" i="4"/>
  <c r="C51" i="4"/>
  <c r="B51" i="4"/>
  <c r="B42" i="4"/>
  <c r="C42" i="4"/>
  <c r="D42" i="4"/>
  <c r="E42" i="4"/>
  <c r="B43" i="4"/>
  <c r="C43" i="4"/>
  <c r="D43" i="4"/>
  <c r="E43" i="4"/>
  <c r="B44" i="4"/>
  <c r="C44" i="4"/>
  <c r="D44" i="4"/>
  <c r="E44" i="4"/>
  <c r="B45" i="4"/>
  <c r="C45" i="4"/>
  <c r="D45" i="4"/>
  <c r="E45" i="4"/>
  <c r="B46" i="4"/>
  <c r="C46" i="4"/>
  <c r="D46" i="4"/>
  <c r="E46" i="4"/>
  <c r="B47" i="4"/>
  <c r="C47" i="4"/>
  <c r="D47" i="4"/>
  <c r="E47" i="4"/>
  <c r="B48" i="4"/>
  <c r="C48" i="4"/>
  <c r="D48" i="4"/>
  <c r="E48" i="4"/>
  <c r="B49" i="4"/>
  <c r="C49" i="4"/>
  <c r="D49" i="4"/>
  <c r="E49" i="4"/>
  <c r="B50" i="4"/>
  <c r="C50" i="4"/>
  <c r="D50" i="4"/>
  <c r="E50" i="4"/>
  <c r="E41" i="4"/>
  <c r="D41" i="4"/>
  <c r="C41" i="4"/>
  <c r="B41" i="4"/>
  <c r="B28" i="4"/>
  <c r="C28" i="4"/>
  <c r="D28" i="4"/>
  <c r="E28" i="4"/>
  <c r="B29" i="4"/>
  <c r="C29" i="4"/>
  <c r="D29" i="4"/>
  <c r="E29" i="4"/>
  <c r="B30" i="4"/>
  <c r="C30" i="4"/>
  <c r="D30" i="4"/>
  <c r="E30" i="4"/>
  <c r="B31" i="4"/>
  <c r="C31" i="4"/>
  <c r="D31" i="4"/>
  <c r="E31" i="4"/>
  <c r="B33" i="4"/>
  <c r="C33" i="4"/>
  <c r="D33" i="4"/>
  <c r="E33" i="4"/>
  <c r="B34" i="4"/>
  <c r="C34" i="4"/>
  <c r="D34" i="4"/>
  <c r="E34" i="4"/>
  <c r="B35" i="4"/>
  <c r="C35" i="4"/>
  <c r="D35" i="4"/>
  <c r="E35" i="4"/>
  <c r="B36" i="4"/>
  <c r="C36" i="4"/>
  <c r="D36" i="4"/>
  <c r="E36" i="4"/>
  <c r="B37" i="4"/>
  <c r="C37" i="4"/>
  <c r="D37" i="4"/>
  <c r="E37" i="4"/>
  <c r="B38" i="4"/>
  <c r="C38" i="4"/>
  <c r="D38" i="4"/>
  <c r="E38" i="4"/>
  <c r="B39" i="4"/>
  <c r="C39" i="4"/>
  <c r="D39" i="4"/>
  <c r="E39" i="4"/>
  <c r="B40" i="4"/>
  <c r="C40" i="4"/>
  <c r="D40" i="4"/>
  <c r="E40" i="4"/>
  <c r="E27" i="4"/>
  <c r="D27" i="4"/>
  <c r="C27" i="4"/>
  <c r="B27" i="4"/>
  <c r="E16" i="4"/>
  <c r="B26" i="4"/>
  <c r="C26" i="4"/>
  <c r="B20" i="4"/>
  <c r="C20" i="4"/>
  <c r="D20" i="4"/>
  <c r="E20" i="4"/>
  <c r="F20" i="4" s="1"/>
  <c r="B16" i="4"/>
  <c r="C16" i="4"/>
  <c r="D16" i="4"/>
  <c r="B17" i="4"/>
  <c r="C17" i="4"/>
  <c r="D17" i="4"/>
  <c r="E17" i="4"/>
  <c r="B18" i="4"/>
  <c r="C18" i="4"/>
  <c r="D18" i="4"/>
  <c r="E18" i="4"/>
  <c r="B19" i="4"/>
  <c r="C19" i="4"/>
  <c r="D19" i="4"/>
  <c r="E19" i="4"/>
  <c r="B14" i="4"/>
  <c r="C14" i="4"/>
  <c r="D14" i="4"/>
  <c r="E14" i="4"/>
  <c r="B15" i="4"/>
  <c r="C15" i="4"/>
  <c r="D15" i="4"/>
  <c r="E15" i="4"/>
  <c r="E13" i="4"/>
  <c r="F13" i="4" s="1"/>
  <c r="D13" i="4"/>
  <c r="C13" i="4"/>
  <c r="B13" i="4"/>
  <c r="C6" i="4"/>
  <c r="C7" i="4"/>
  <c r="C8" i="4"/>
  <c r="C9" i="4"/>
  <c r="C10" i="4"/>
  <c r="C11" i="4"/>
  <c r="C12" i="4"/>
  <c r="C5" i="4"/>
  <c r="B6" i="4"/>
  <c r="B7" i="4"/>
  <c r="B8" i="4"/>
  <c r="B9" i="4"/>
  <c r="B10" i="4"/>
  <c r="B11" i="4"/>
  <c r="B12" i="4"/>
  <c r="B5" i="4"/>
  <c r="D6" i="4"/>
  <c r="E6" i="4"/>
  <c r="D7" i="4"/>
  <c r="E7" i="4"/>
  <c r="D8" i="4"/>
  <c r="E8" i="4"/>
  <c r="D9" i="4"/>
  <c r="E9" i="4"/>
  <c r="D10" i="4"/>
  <c r="F10" i="4" s="1"/>
  <c r="E10" i="4"/>
  <c r="D11" i="4"/>
  <c r="E11" i="4"/>
  <c r="D12" i="4"/>
  <c r="E12" i="4"/>
  <c r="E5" i="4"/>
  <c r="D5" i="4"/>
  <c r="F43" i="4" l="1"/>
  <c r="F7" i="4"/>
  <c r="F19" i="4"/>
  <c r="F41" i="4"/>
  <c r="F37" i="4"/>
  <c r="F34" i="4"/>
  <c r="F33" i="4"/>
  <c r="F29" i="4"/>
  <c r="F28" i="4"/>
  <c r="F50" i="4"/>
  <c r="F48" i="4"/>
  <c r="F47" i="4"/>
  <c r="F46" i="4"/>
  <c r="F45" i="4"/>
  <c r="F44" i="4"/>
  <c r="F42" i="4"/>
  <c r="F30" i="4"/>
  <c r="F8" i="4"/>
  <c r="F5" i="4"/>
  <c r="F15" i="4"/>
  <c r="F36" i="4"/>
  <c r="F18" i="4"/>
  <c r="F17" i="4"/>
  <c r="F6" i="4"/>
  <c r="F14" i="4"/>
  <c r="G76" i="4" l="1"/>
  <c r="G77" i="4"/>
  <c r="F182" i="1"/>
  <c r="F175" i="1" l="1"/>
  <c r="E170" i="1"/>
  <c r="F170" i="1"/>
  <c r="E155" i="1"/>
  <c r="F155" i="1"/>
  <c r="E150" i="1"/>
  <c r="F150" i="1"/>
  <c r="E160" i="1"/>
  <c r="F160" i="1"/>
  <c r="E165" i="1"/>
  <c r="F165" i="1"/>
  <c r="E196" i="1" l="1"/>
  <c r="E191" i="1"/>
  <c r="E186" i="1"/>
  <c r="E184" i="1"/>
  <c r="E183" i="1"/>
  <c r="E182" i="1"/>
  <c r="E181" i="1"/>
  <c r="E148" i="1"/>
  <c r="E147" i="1"/>
  <c r="E146" i="1"/>
  <c r="E145" i="1"/>
  <c r="E8" i="1" l="1"/>
  <c r="E11" i="1"/>
  <c r="E10" i="1"/>
  <c r="E144" i="1"/>
  <c r="E180" i="1"/>
  <c r="E73" i="1"/>
  <c r="G196" i="1"/>
  <c r="F196" i="1"/>
  <c r="G191" i="1"/>
  <c r="F191" i="1"/>
  <c r="G186" i="1"/>
  <c r="F186" i="1"/>
  <c r="G184" i="1"/>
  <c r="F184" i="1"/>
  <c r="G183" i="1"/>
  <c r="F183" i="1"/>
  <c r="G182" i="1"/>
  <c r="G181" i="1"/>
  <c r="F181" i="1"/>
  <c r="G175" i="1"/>
  <c r="G170" i="1"/>
  <c r="G165" i="1"/>
  <c r="G160" i="1"/>
  <c r="G155" i="1"/>
  <c r="G150" i="1"/>
  <c r="G148" i="1"/>
  <c r="F148" i="1"/>
  <c r="G147" i="1"/>
  <c r="F147" i="1"/>
  <c r="G146" i="1"/>
  <c r="F146" i="1"/>
  <c r="G145" i="1"/>
  <c r="F145" i="1"/>
  <c r="G144" i="1" l="1"/>
  <c r="F180" i="1"/>
  <c r="F73" i="1"/>
  <c r="G180" i="1"/>
  <c r="G73" i="1"/>
  <c r="G11" i="1"/>
  <c r="G10" i="1"/>
  <c r="F10" i="1"/>
  <c r="G9" i="1"/>
  <c r="G8" i="1"/>
  <c r="F144" i="1"/>
  <c r="F9" i="1"/>
  <c r="F11" i="1"/>
  <c r="F8" i="1"/>
  <c r="I76" i="4" l="1"/>
  <c r="H76" i="4"/>
  <c r="J76" i="4" l="1"/>
  <c r="M76" i="4" s="1"/>
  <c r="E9" i="1"/>
  <c r="L77" i="4" l="1"/>
</calcChain>
</file>

<file path=xl/sharedStrings.xml><?xml version="1.0" encoding="utf-8"?>
<sst xmlns="http://schemas.openxmlformats.org/spreadsheetml/2006/main" count="1418" uniqueCount="370">
  <si>
    <t>№ п/п</t>
  </si>
  <si>
    <t>Наименование подпрограммы/мероприятия/ведомственной целевой программы</t>
  </si>
  <si>
    <t>Наименование главного распорядителя средств бюджета</t>
  </si>
  <si>
    <t>Источник финансирования</t>
  </si>
  <si>
    <t>Результаты</t>
  </si>
  <si>
    <t>Проблемы, возникшие в ходе реализации мероприятия</t>
  </si>
  <si>
    <t>фактический результат (краткое описание)</t>
  </si>
  <si>
    <t>Всего, в т.ч.:</t>
  </si>
  <si>
    <t>федеральный бюджет</t>
  </si>
  <si>
    <t>областной бюджет</t>
  </si>
  <si>
    <t>местный бюджет</t>
  </si>
  <si>
    <t>внебюджетные источники</t>
  </si>
  <si>
    <t>1.</t>
  </si>
  <si>
    <t>Подпрограмма «Развитие информационно-телекоммуникационной инфраструктуры электронного правительства Костромской области»</t>
  </si>
  <si>
    <t>Всего по мероприятиям:</t>
  </si>
  <si>
    <t>1.1</t>
  </si>
  <si>
    <t>Мероприятие «развитие региональной мультисервисной сети с подключением ИОГВ Костромской области, ОМС муниципальных образований Костромской области, филиалов ОГКУ МФЦ»</t>
  </si>
  <si>
    <t>Всего</t>
  </si>
  <si>
    <t>обеспечение подключения 100 процентов ИОГВ Костромской области, ОМС муниципальных образований Костромской области, структурных подразделений ОГКУ "МФЦ" к мультисервисной сети до 2021 года</t>
  </si>
  <si>
    <t>1.2</t>
  </si>
  <si>
    <t>Мероприятие «обеспечение защиты каналов связи мультисервисной сети Костромской области и обрабатываемой информации в государственных информационных системах, информационных и автоматизированных системах ИОГВ Костромской области, областных государственных учреждениях Костромской области, ОМС муниципальных образований Костромской области с учетом требований по обеспечению информационной безопасности взаимодействия с информационными системами федеральных органов исполнительной власти, ИОГВ Костромской области и ОМС муниципальных образований Костромской области»</t>
  </si>
  <si>
    <t>увеличение количества узлов мультисервисной сети Костромской области, оснащенных средствами криптографической защиты информации, до 50 единиц к 2024 году и увеличение совокупной доли государственных информационных систем, информационных и автоматизированных систем ИОГВ Костромской области, областных государственных учреждений Костромской области, ОМС муниципальных образований Костромской области, оснащенных сертифицированными программными, программно-аппаратными комплексами защиты информации, до 50 процентов к 2024 году</t>
  </si>
  <si>
    <t>1.3</t>
  </si>
  <si>
    <t>Мероприятие «создание и развитие регионального центра обработки данных, обеспечивающего централизованное хранение информации на условиях ее доступности и защищенности»</t>
  </si>
  <si>
    <t>обеспечение централизованного хранения информации на условиях ее доступности и защищенности с размещением к 2023 году до 75 процентов региональных информационных систем на мощностях регионального центра обработки данных</t>
  </si>
  <si>
    <t>1.4</t>
  </si>
  <si>
    <t>Мероприятие «развитие единой информационно-аналитической системы обеспечения деятельности ИОГВ Костромской области»</t>
  </si>
  <si>
    <t>увеличение числа пользователей региональной информационно-аналитической системы до 1 300 человек к 2023 году</t>
  </si>
  <si>
    <t>1.5</t>
  </si>
  <si>
    <t>Мероприятие формирование единого пространства юридически значимого электронного взаимодействия»</t>
  </si>
  <si>
    <t xml:space="preserve">увеличение доли ИОГВ Костромской области и ОМС муниципальных образований Костромской области, задействованных в системе юридически значимого электронного документооборота с использованием электронной подписи, до 100 процентов к 2020 году
</t>
  </si>
  <si>
    <t>1.6</t>
  </si>
  <si>
    <t>Мероприятие «развитие портала государственных органов Костромской области»</t>
  </si>
  <si>
    <t>увеличение количества посещений портала государственных органов Костромской области в год до 1 730 тысяч к 2024 году</t>
  </si>
  <si>
    <t>1.7</t>
  </si>
  <si>
    <t>Мероприятие «закупка отечественного офисного программного обеспечения и услуг по его технической поддержке»</t>
  </si>
  <si>
    <t>увеличение доли отечественного офисного программного обеспечения, используемого ИОГВ Костромской области, до 85 процентов к 2022</t>
  </si>
  <si>
    <t>1.8</t>
  </si>
  <si>
    <t>2.</t>
  </si>
  <si>
    <t>Подпрограмма "Повышение качества и доступности государственных и муниципальных услуг"</t>
  </si>
  <si>
    <t>2.1</t>
  </si>
  <si>
    <t>Мероприятие «создание филиальной сети ОГКУ МФЦ Костромской области»</t>
  </si>
  <si>
    <t>создание филиальной сети ОГКУ МФЦ в количестве 28 единиц в 2016 году</t>
  </si>
  <si>
    <t xml:space="preserve">создана филиальная сеть ОГКУ МФЦ в количестве 28 единиц </t>
  </si>
  <si>
    <t>2.2</t>
  </si>
  <si>
    <t>Мероприятие «развитие автоматизированных информационных систем поддержки деятельности многофункциональных центров предоставления государственных и муниципальных услуг»</t>
  </si>
  <si>
    <t>администрация Костромской области</t>
  </si>
  <si>
    <t>создание автоматизированной информационной системы многофункционального центра, интегрированной с информационными системами федеральных органов исполнительной власти, ИОГВ Костромской области, ОМС муниципальных образований Костромской области, и обеспечение ее функционирования во всех филиалах ОКГУ МФЦ</t>
  </si>
  <si>
    <t>создана и модернизирована
комплексная система предоставления услуг населению Костромской области, обеспечивающая автоматизацию многофункциональных центров.
Информационная система интегрирована с информационными системами федеральных органов исполнительной власти, ИОГВ Костромской области, ОМС муниципальных образований Костромской области, и обеспечено ее функционирования во всех ОКГУ МФЦ</t>
  </si>
  <si>
    <t>2.3</t>
  </si>
  <si>
    <t>Мероприятие «обеспечение бесперебойного функционирования инфраструктуры доступа к сервисам электронного правительства Костромской области»</t>
  </si>
  <si>
    <t>обеспечение уровня доступности сервисов региональной инфраструктуры электронного правительства не менее 99 процентов</t>
  </si>
  <si>
    <t>Обеспечен уровень доступности сервисов региональной инфраструктуры электронного правительства 99 процентов и более</t>
  </si>
  <si>
    <t>2.4</t>
  </si>
  <si>
    <t>Мероприятие «создание и развитие комплексной системы предоставления услуг населению Костромской области»</t>
  </si>
  <si>
    <t>обеспечение функционирования комплексной системы предоставления услуг населению Костромской области в 23 ИОГВ Костромской области, 29 ОМС муниципальных образований Костромской области, 28 структурных подразделениях ОГКУ "МФЦ" к 2024 году</t>
  </si>
  <si>
    <t>2.5</t>
  </si>
  <si>
    <t>Мероприятие «доработка комплексной системы предоставления услуг населению Костромской области в целях предоставления приоритетных государственных, в том числе разрешительных (муниципальных), услуг, государственных и иных сервисов в цифровом виде в соответствии с целевым состоянием и планами оптимизации приоритетных массовых социально значимых государственных и муниципальных услуг в рамках реализации регионального проекта «Цифровое государственное управление»</t>
  </si>
  <si>
    <t>увеличение доли приоритетных государственных услуг и сервисов, оказываемых ИОГВ Костромской области, ОМС муниципальных образований Костромской области и организациями государственной собственности Костромской области и муниципальной собственности, соответствующих целевой модели цифровой трансформации (предоставление без необходимости личного посещения государственных органов и иных организаций, с применением реестровой модели, онлайн (в автоматическом режиме), проактивно), до 3 процентов к 2020 году</t>
  </si>
  <si>
    <t>Разработан план перехода на реестровую модель оказания услуг.</t>
  </si>
  <si>
    <t>2.6</t>
  </si>
  <si>
    <t>Мероприятие «обучение в области предоставления государственных и муниципальных услуг, в том числе с использованием информационно-коммуникационных технологий, государственных гражданских служащих ИОГВ Костромской области, работников областных учреждений»</t>
  </si>
  <si>
    <t>обучение не менее 250 государственных гражданских служащих ИОГВ Костромской области, работников областных государственных учреждений в области предоставления государственных и муниципальных услуг к 2024 году</t>
  </si>
  <si>
    <t>2.7</t>
  </si>
  <si>
    <t>Мероприятие «проведение социологического исследования уровня удовлетворенности граждан качеством предоставления государственных и муниципальных услуг»</t>
  </si>
  <si>
    <t>проведение ежегодных социологических исследований уровня удовлетворенности граждан качеством предоставления государственных и муниципальных услуг в количестве не менее 5 исследований к 2020 году</t>
  </si>
  <si>
    <t>2.8</t>
  </si>
  <si>
    <t xml:space="preserve">создание и внедрение информационно-аналитической системы мониторинга качества государственных услуг Костромской области в 28 структурных подразделениях ОГКУ "МФЦ"
</t>
  </si>
  <si>
    <t xml:space="preserve">Костромская область подключена к системе мониторинга качества государственных услуг. Все филиалы ОГКУ «МФЦ» подключены к системе. </t>
  </si>
  <si>
    <t>2.9</t>
  </si>
  <si>
    <t>Мероприятие «обеспечение достижения показателя, предусмотренного подпунктом "в" пункта 1 Указа Президента Российской Федерации от 7 мая 2012 года N 601 "Об основных направлениях совершенствования системы государственного управления", посредством доработки (создания) информационных систем, используемых при предоставлении государственных и муниципальных услуг в электронном виде, в том числе в части обеспечения взаимодействия с федеральной государственной информационной системой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электронной форме" и федеральной государственной информационной системой "Единый портал государственных и муниципальных услуг (функций)", и (или) посредством информирования граждан о преимуществах получения государственных и муниципальных услуг в электронном виде и (или) иных мероприятий, направленных на достижение указанного показателя»</t>
  </si>
  <si>
    <t>количество граждан Костромской области, которые зарегистрированы в единой системе идентификации и аутентификации с обязательным предоставлением ключа простой электронной подписи и установлением личности физического лица (с указанием фамилии, имени, отчества, страхового номера индивидуального лицевого счета застрахованного лица в системе персонифицированного учета Пенсионного фонда Российской Федерации) при личном приеме, не менее 58 200 человек</t>
  </si>
  <si>
    <t>-</t>
  </si>
  <si>
    <t>2.10</t>
  </si>
  <si>
    <t>Мероприятие «автоматизация приоритетных видов регионального государственного контроля (надзора) в целях внедрения риск-ориентированного подхода»</t>
  </si>
  <si>
    <t>увеличение доли проверок, осуществляемых по приоритетным видам регионального государственного контроля (надзора), информация о которых вносится в единый реестр проверок с использованием единой системы межведомственного электронного взаимодействия, в общем количестве указанных проверок до 75 процентов к 2020 году</t>
  </si>
  <si>
    <t>2.11</t>
  </si>
  <si>
    <t>Мероприятие «обеспечение развития системы межведомственного электронного взаимодействия на территории Костромской области»</t>
  </si>
  <si>
    <t>увеличение количества сервисов Костромской области, переведенных на взаимодействие с использованием видов сведений единого электронного сервиса единой системы межведомственного электронного взаимодействия в соответствии с методическими рекомендациями по работе с единой системой межведомственного электронного взаимодействия версии 3.xx., до 33 единиц к концу 2020 года</t>
  </si>
  <si>
    <t>3.</t>
  </si>
  <si>
    <t>3.1</t>
  </si>
  <si>
    <t>Мероприятие «организация и проведение журналистских, творческих конкурсов в сфере деятельности средств массовой информации»</t>
  </si>
  <si>
    <t>3.2</t>
  </si>
  <si>
    <t>Мероприятие «подготовка, изготовление и размещение социальной информации (в том числе наружной), направленной на патриотическое воспитание граждан, создание благоприятного имиджа области, популяризацию массовых видов спорта, пропаганду здорового образа жизни, мотивацию граждан на активное участие в трудовой и общественной деятельности»</t>
  </si>
  <si>
    <t>3.3</t>
  </si>
  <si>
    <t>Мероприятие «изучение общественного мнения путем проведения независимого опроса населения в сфере оказания услуг, социально-политической и экономической деятельности в Костромской области, проведение социологических исследований социального самочувствия жителей области и их отношения к деятельности ИОГВ Костромской области и ОМС муниципальных образований Костромской области, изготовление сувенирной и презентационной продукции»</t>
  </si>
  <si>
    <t>3.4</t>
  </si>
  <si>
    <t>Мероприятие «производство, трансляция и ретрансляция телевизионных программ»*</t>
  </si>
  <si>
    <t>3.5</t>
  </si>
  <si>
    <t>Мероприятие «приобретение оборудования в целях модернизации и переоборудования объекта телерадиовещания»</t>
  </si>
  <si>
    <t>3.6</t>
  </si>
  <si>
    <t>Мероприятие «производство, выпуск и распространение государственных печатных средств массовой информации»</t>
  </si>
  <si>
    <t xml:space="preserve">  </t>
  </si>
  <si>
    <t>Отчет о реализации мероприятий государственной программы «Информационное общество Костромской области»</t>
  </si>
  <si>
    <t>Форма № 1</t>
  </si>
  <si>
    <t>Кассовый расход на отчетную дату, тыс. руб.</t>
  </si>
  <si>
    <t xml:space="preserve">Предусмотрено бюджетной росписью на год, тыс. руб.[*] </t>
  </si>
  <si>
    <t>Плановые расходы (утвержденные в государственной программе на год), тыс. руб..</t>
  </si>
  <si>
    <t>ожидаемый непосредственный результат (краткое описание)</t>
  </si>
  <si>
    <t xml:space="preserve">Государственная программа Костромской области «Информационное общество Костромской области» </t>
  </si>
  <si>
    <t>Подпрограмма «Развитие средств массовой информации на территории Костромской области»</t>
  </si>
  <si>
    <t>Форма № 2</t>
  </si>
  <si>
    <t>Отчет о достигнутых значениях показателей (индикаторов) государственной программы "Информационное общество Костромской области"</t>
  </si>
  <si>
    <t xml:space="preserve">Наименование показателя </t>
  </si>
  <si>
    <t>Цель</t>
  </si>
  <si>
    <t>Задача</t>
  </si>
  <si>
    <t>Единица измерения</t>
  </si>
  <si>
    <t>Значения индикаторов государственной программы</t>
  </si>
  <si>
    <t>2020 год</t>
  </si>
  <si>
    <t>план</t>
  </si>
  <si>
    <t>факт</t>
  </si>
  <si>
    <t>Доля ИОГВ Костромской области и ОМС муниципальных образований Костромской области, использующих информационно-коммуникационную сеть "Интернет", в общем числе обследованных организаций ИОГВ Костромской области и ОМС муниципальных образований Костромской области</t>
  </si>
  <si>
    <t>Формирование единого информационного пространства Костромской области и повышение качества жизни граждан на основе использования информационных и телекоммуникационных технологий</t>
  </si>
  <si>
    <t>проценты</t>
  </si>
  <si>
    <t>Доля домашних хозяйств, имеющих доступ к сети "Интернет", в общем числе домашних хозяйств</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</si>
  <si>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t>
  </si>
  <si>
    <t>Создание условий для повышения качества и доступности государственных и муниципальных услуг в Костромской области</t>
  </si>
  <si>
    <t>Уровень удовлетворенности граждан качеством предоставления государственных и муниципальных услуг</t>
  </si>
  <si>
    <t>Доля граждан, использующих механизм получения государственных и муниципальных услуг в электронной форме</t>
  </si>
  <si>
    <t>Уровень тиража государственных печатных СМИ Костромской области</t>
  </si>
  <si>
    <t>Развитие средств массовой информации на территории Костромской области</t>
  </si>
  <si>
    <t>Доля транспортных средств исполнительных органов государственной власти Костромской области и органов местного самоуправления Костромской области, а также их подведомственных учреждений и предприятий, подключенных к региональной навигационной информационной системе Костромской области</t>
  </si>
  <si>
    <t>Обеспечение использования результатов космической деятельности в интересах социально-экономического развития Костромской области</t>
  </si>
  <si>
    <t>Уровень сформированности единой инфраструктуры пространственных данных Костромской области, обеспечивающей сбор, обработку, хранение и представление пространственных данных и сведений о регионе</t>
  </si>
  <si>
    <t>Доля ИОГВ Костромской области, ОМС муниципальных образований Костромской области, структурных подразделений ОГКУ МФЦ, подключенных к мультисервисной сети</t>
  </si>
  <si>
    <t>Создание условий для формирования и развития инфраструктуры электронного правительства в Костромской области</t>
  </si>
  <si>
    <t>Развитие и модернизация информационно-телекоммуникационной инфраструктуры информационного общества</t>
  </si>
  <si>
    <t>Доля отечественного офисного программного обеспечения, используемого ИОГВ Костромской области</t>
  </si>
  <si>
    <t>Количество узлов мультисервисной сети Костромской области, оборудованных программно-аппаратными комплексами защиты информации</t>
  </si>
  <si>
    <t>единиц/год</t>
  </si>
  <si>
    <t>Доля государственных информационных систем, информационных и автоматизированных систем ИОГВ Костромской области, областных государственных учреждений Костромской области, ОМС муниципальных образований Костромской области, оснащенных сертифицированными программными, программно-аппаратными комплексами защиты информации</t>
  </si>
  <si>
    <t>Доля региональных информационных систем, размещенных на мощностях центра обработки данных</t>
  </si>
  <si>
    <t>Количество пользователей региональной информационно-аналитической системы</t>
  </si>
  <si>
    <t>человек</t>
  </si>
  <si>
    <t>Доля ИОГВ Костромской области и ОМС муниципальных образований Костромской области, задействованных в системе юридически значимого электронного документооборота с использованием электронной подписи</t>
  </si>
  <si>
    <t>Количество посещений портала государственных органов Костромской области в год</t>
  </si>
  <si>
    <t>Повышение информационной открытости ИОГВ Костромской области и ОМС муниципальных образований Костромской области</t>
  </si>
  <si>
    <t>тыс. единиц</t>
  </si>
  <si>
    <t>Количество созданных структурных подразделений ОГКУ МФЦ</t>
  </si>
  <si>
    <t>Развитие системы предоставления государственных и муниципальных услуг по принципу "одного окна"</t>
  </si>
  <si>
    <t>единиц</t>
  </si>
  <si>
    <t>Количество функционирующих структурных подразделений ОГКУ МФЦ, использующих единую автоматизированную информационную систему</t>
  </si>
  <si>
    <t>Уровень доступности сервисов региональной инфраструктуры электронного правительства</t>
  </si>
  <si>
    <t>Перевод услуг в электронный вид, организация межведомственного электронного взаимодействия и эксплуатация инфраструктуры электронного правительства</t>
  </si>
  <si>
    <t>Количество ИОГВ Костромской области, использующих комплексную систему предоставления услуг населению Костромской области</t>
  </si>
  <si>
    <t>Доля приоритетных государственных услуг и сервисов, оказываемых ИОГВ Костромской области, ОМС муниципальных образований Костромской области и организациями государственной собственности Костромской области и муниципальной собственности, соответствующих целевой модели цифровой трансформации (предоставление без необходимости личного посещения государственных органов и иных организаций, с применением реестровой модели, онлайн (в автоматическом режиме), проактивно)</t>
  </si>
  <si>
    <t>Количество ОМС Костромской области, использующих комплексную систему предоставления услуг населению Костромской области</t>
  </si>
  <si>
    <t>Количество структурных подразделений ОГКУ МФЦ, использующих комплексную систему предоставления услуг населению Костромской области</t>
  </si>
  <si>
    <t>Количество государственных гражданских служащих, работников областных государственных учреждений, прошедших обучение в области предоставления государственных и муниципальных услуг, в том числе с использованием информационно-коммуникационных технологий</t>
  </si>
  <si>
    <t>Количество проведенных социологических исследований специализированной организацией уровня удовлетворенности граждан качеством предоставления государственных услуг</t>
  </si>
  <si>
    <t>Развитие механизмов оценки гражданами качества предоставления государственных услуг</t>
  </si>
  <si>
    <t>Количество структурных подразделений ОГКУ МФЦ, использующих информационно-аналитическую систему мониторинга качества государственных услуг</t>
  </si>
  <si>
    <t>Количество граждан Костромской области, которые зарегистрированы в единой системе идентификации и аутентификации с обязательным предоставлением ключа простой электронной подписи и установлением личности физического лица (с указанием фамилии, имени, отчества, страхового номера индивидуального лицевого счета застрахованного лица в системе персонифицированного учета Пенсионного фонда Российской Федерации) при личном приеме</t>
  </si>
  <si>
    <t>Доля проверок, осуществляемых по приоритетным видам регионального государственного контроля (надзора), информация о которых вносится в единый реестр проверок с использованием единой системы межведомственного электронного взаимодействия, в общем количестве указанных проверок</t>
  </si>
  <si>
    <t>Количество сервисов Костромской области, переведенных на взаимодействие с использованием видов сведений единого электронного сервиса единой системы межведомственного электронного взаимодействия в соответствии с методическими рекомендациями по работе с единой системой межведомственного электронного взаимодействия версии 3.xx.</t>
  </si>
  <si>
    <t>Количество проведенных журналистских конкурсов</t>
  </si>
  <si>
    <t>Развитие СМИ на территории Костромской области</t>
  </si>
  <si>
    <t>Обеспечение единой государственной политики в сфере печати, телерадиовещания и средств массовых коммуникаций на территории Костромской области</t>
  </si>
  <si>
    <t>Количество изготовленных материалов социальной информации</t>
  </si>
  <si>
    <t>Количество разработанных и изготовленных макетов наружной рекламы</t>
  </si>
  <si>
    <t>Количество изготовленных социальных роликов</t>
  </si>
  <si>
    <t>Количество проведенных "круглых столов (форумов) с представителями средств массовой информации</t>
  </si>
  <si>
    <t>Количество проведенных социологических исследований</t>
  </si>
  <si>
    <t>Объем вещания областного канала телевидения</t>
  </si>
  <si>
    <t>Поддержка и развитие государственных СМИ на территории Костромской области</t>
  </si>
  <si>
    <t>часов</t>
  </si>
  <si>
    <t>в т.ч. объем собственного вещания областного канала телевидения</t>
  </si>
  <si>
    <t>Количество приобретенных комплектов цифрового оборудования для трансляции телепрограмм в цифровом формате</t>
  </si>
  <si>
    <t>Тираж государственных печатных СМИ Костромской области</t>
  </si>
  <si>
    <t>тыс. экземпляров</t>
  </si>
  <si>
    <t>Доля транспортных средств, закрепленных за Депобрнауки Костромской области и за областными государственными казенными и бюджетными учреждениями, подведомственными Депобрнауки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</si>
  <si>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Повышение эффективности деятельности ИОГВ Костромской области и их подведомственных учреждений и предприятий за счет использования спутниковых навигационных технологий с использованием системы ГЛОНАСС</t>
  </si>
  <si>
    <t>Доля транспортных средств областных государственных учреждений, подведомственных Депкультуры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</si>
  <si>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автотранспорта отрядов противопожарной службы Костромской области и областной службы спасения, оснащенного навигационно-связным оборудованием ГЛОНАСС и подключенного к региональной навигационно-информационной системе Костромской области</t>
  </si>
  <si>
    <t>Доля транспортных средств областных государственных учреждений, подведомственных Охранкультуре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</si>
  <si>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областных государственных учреждений, подведомственных Комспорту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</si>
  <si>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государственных учреждений и предприятий, подведомственных ДТ и ДХ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 а также участвующих в строительстве, эксплуатации и содержании автомобильных дорог общего пользования на территории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</si>
  <si>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учреждений и предприятий, подведомственных Департаменту ТЭК и ЖКХ Костромской области, а также учреждений и предприятий, осуществляющих деятельность в сфере ЖКХ и подведомственных органам местного самоуправления муниципальных районов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</si>
  <si>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областных государственных учреждений, подведомственных Ветуправлению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</si>
  <si>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учреждений, подведомственных ДЛХ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</si>
  <si>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учреждений, подведомственных Дептрудсоцзащиты Костромской области, оснащенных аппаратурой спутниковой навигации ГЛОНАСС и подключенных к региональной информационно-навигационной системе Костромской области</t>
  </si>
  <si>
    <t>Доля транспортных средств, закрепленных за ДПР Костромской области и за учреждениями, подведомственными ,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</si>
  <si>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закрепленных за Департаментом АПК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t>
  </si>
  <si>
    <t>Доля транспортных средств, закрепленных за ОМС муниципальных районов Костромской области и за учреждениями и предприятиями, подведомственными ОМС муниципальных районов Костромской области, за исключением транспортных средств организаций жилищно-коммунального хозяйства и транспортных средств категории N, используемых для перевозки отходов, оснащенных аппаратурой спутниковой навигации ГЛОНАСС и подключенных к региональной навигационно-информационной системе Костромской области</t>
  </si>
  <si>
    <t>Снижение потерь от нецелевого использования транспортных средств ИОГВ и ОМС муниципальных районов Костромской области, а также подведомственных им учреждений и предприятий</t>
  </si>
  <si>
    <t>Время простоя серверного оборудования регионального навигационно-информационного центра</t>
  </si>
  <si>
    <t>Развитие регионального навигационно-информационного центра</t>
  </si>
  <si>
    <t>часов в год</t>
  </si>
  <si>
    <t>Уровень доступности интернет-сервиса www.transport44.ru</t>
  </si>
  <si>
    <t>Обеспечение информированности органов власти и граждан о работе транспорта различных сфер деятельности региона</t>
  </si>
  <si>
    <t>Уровень доступности интернет-сервиса www.bus44.ru</t>
  </si>
  <si>
    <t>Количество государственных гражданских служащих ИОГВ Костромской области, обученных работе с системой мониторинга транспорта</t>
  </si>
  <si>
    <t>Повышение уровня квалификации и профессиональной подготовки специалистов ИОГВ Костромской области для работы с навигационно-информационными системами на базе технологий ГЛОНАСС</t>
  </si>
  <si>
    <t>Уровень доступности интернет-сервиса инвестиционной интерактивной карты Костромской области на базе региональной геоинформационной системы Костромской области</t>
  </si>
  <si>
    <t>Обеспечение пользователей (органов государственной власти, органов местного самоуправления, ведомств, физических и юридических лиц) информацией дистанционного зондирования Земли о состоянии, динамике изменения объектов инфраструктуры, процессов и явлений на территории Костромской области</t>
  </si>
  <si>
    <t>Доля актуализированной информации по тематическим картографическим слоям в региональной геоинформационной системе Костромской области на инвестиционной интерактивной карте Костромской области: особо охраняемых природных территорий (заповедников, заказников, туристско-рекреационных зон и прочих особо охраняемых природных территорий), детских лагерей, санаториев</t>
  </si>
  <si>
    <t>Доля актуализированной информации по тематическим картографическим слоям в региональной геоинформационной системе Костромской области: туристских маршрутов, объектов культуры</t>
  </si>
  <si>
    <t>Доля актуализированной информации по тематическим картографическим слоям в региональной геоинформационной системе Костромской области: объектов культурного наследия</t>
  </si>
  <si>
    <t>Наименование целевого показателя (индикатора)</t>
  </si>
  <si>
    <t>Ед. измерения</t>
  </si>
  <si>
    <t>k</t>
  </si>
  <si>
    <t>х</t>
  </si>
  <si>
    <t>ИТОГО</t>
  </si>
  <si>
    <t xml:space="preserve">0,00 ... 0,10 </t>
  </si>
  <si>
    <t xml:space="preserve">0,11 ... 0,20 </t>
  </si>
  <si>
    <t xml:space="preserve">0,21 ... 0,25 </t>
  </si>
  <si>
    <t xml:space="preserve">0,26 ... 0,35 </t>
  </si>
  <si>
    <t xml:space="preserve">Свыше 0,35 </t>
  </si>
  <si>
    <t>отсутствие финансирования</t>
  </si>
  <si>
    <t>Мероприятие «обеспечение мероприятий по формированию и функционированию необходимой информационно-технологической и телекоммуникационной инфраструктуры на участках мировых судей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</si>
  <si>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В 2021 году финансирование не предоставлено</t>
  </si>
  <si>
    <t>Все ИОГВ и ОМСУ имеют доступ к СЭД.</t>
  </si>
  <si>
    <t>Запущена новая версии Портала</t>
  </si>
  <si>
    <t>увеличение доли мировых судебных участков Костромской области, на которых обеспечено защищенное подключение к сети ГАС «Правосудие», а также организовано защищенное межведомственное электронное взаимодействие, до 100 процентов в 2021 году и увеличение доли мировых судебных участков Костромской области, на которых обеспечено формирование и обеспечение функционирования необходимой информационно-технологической и телекоммуникационной инфраструктуры на участках мировых судей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до 100 процентов в 2023 году</t>
  </si>
  <si>
    <t>1.9</t>
  </si>
  <si>
    <t>1.10</t>
  </si>
  <si>
    <t>1.11</t>
  </si>
  <si>
    <t>увеличение доли государственных (муниципальных) общеобразовательных организаций Костромской области, реализующих программы общего образования, в которых сформирована ИТ-инфраструктура, соответствующая стандарту «Цифровая школа» для обеспечения в помещениях безопасного доступа к государственным, муниципальным и иным информационным системам, а также к сети Интернет до 100 процентов в 2024 году</t>
  </si>
  <si>
    <t>Мероприятие «обеспечение деятельности и бесперебойного функционирования инфраструктуры центра управления регионом в Костромской области»</t>
  </si>
  <si>
    <t>создание центра управления регионом в Костромской области и обеспечение бесперебойного функционирования его инфраструктуры с временем простоя - не более 48 часов в год</t>
  </si>
  <si>
    <t>Мероприятие «формирование и обеспечение работы центра компетенций по совершенствованию и мониторингу правового регулирования цифровой экономики»</t>
  </si>
  <si>
    <t>увеличение доли нормативных правовых актов Костромской области, приведенных в соответствие с требованиями федерального законодательства в сфере формирования единой цифровой среды доверия, до 90 процентов к 2024 году</t>
  </si>
  <si>
    <t>Мероприятие «исследование по мониторингу и актуализации информации, связанной с предоставлением муниципальных услуг органов местного самоуправления муниципальных образований Костромской области, содержащейся в  региональной государственной информационной системе «Реестр государственных услуг (функций) Костромской области»</t>
  </si>
  <si>
    <t>2.12</t>
  </si>
  <si>
    <t>Депинформполитики Костромской области</t>
  </si>
  <si>
    <t>5.</t>
  </si>
  <si>
    <t>Подпрограмма «Подпрограмма «Цифровая трансформация городского хозяйства»</t>
  </si>
  <si>
    <t>Мероприятие «мониторинг и организация достижения индекса эффективности цифровой трансформации городского хозяйства в городе Костроме («IQ города»)»</t>
  </si>
  <si>
    <t>Мероприятие «создание и обеспечение эксплуатации региональной государственной автоматизированной информационной системы Костромской области «Цифровая платформа управления ЖКХ»</t>
  </si>
  <si>
    <t>5.1</t>
  </si>
  <si>
    <t>5.2</t>
  </si>
  <si>
    <t>5.3</t>
  </si>
  <si>
    <t>в региональной государственной информационной системе «Реестр государственных услуг (функций) Костромской области. размещено 90% актуальных сведений, связанных с предоставлением муниципальных услуг органами местного самоуправления муниципальных образований Костромской области</t>
  </si>
  <si>
    <t>ежегодное проведение не менее 1 журналистского конкурса</t>
  </si>
  <si>
    <t>ежегодное изготовление не менее  15 материалов социальной информации; ежегодная разработка и изготовление не менее 3 макетов наружной рекламы; ежегодное изготовление не менее 5 социальных роликов на телевидении и радио; ежегодное проведение не менее 2 круглых столов (форумов) и пресс - туров с представителями СМИ</t>
  </si>
  <si>
    <t>проведение ежегодных социологический исследований не менее 3 исследований</t>
  </si>
  <si>
    <t>обеспечение ежегодного объема вещания областного канала телевидения на территории Костромской области не менее 8760 часов, в т. ч. собственного вещания не менее 2135,5 часов</t>
  </si>
  <si>
    <t>ежегодное сохранение тиража государственных печатных СМИ Костромской области не менее 60 тысяч экземпляров</t>
  </si>
  <si>
    <t>Исполнено в рамках предоставления субсидии в 2018 году</t>
  </si>
  <si>
    <t>увеличение индекса эффективности цифровой трансформации городского хозяйства в городе Костроме («IQ города») к 2024 году до 64,51 процентов</t>
  </si>
  <si>
    <t>увеличение доли уникальных активных пользователей цифровой платформы вовлечения граждан в решение вопросов городского развития до 60 процентов к 2024 году;
увеличение доли городских служб, обладающих доступом к интеллектуальному центру городского управления, до 100 процентов к 2024 году</t>
  </si>
  <si>
    <t>Исполнено в рамках предоставления субсидии в 2020 году</t>
  </si>
  <si>
    <t>Мероприятие «проектирование, организация и техническое обслуживание «умных» транспортных систем и инфраструктур»</t>
  </si>
  <si>
    <t>Мероприятие «создание и внедрение информационно-аналитической системы мониторинга качества государственных услуг»</t>
  </si>
  <si>
    <t>Проведены закупочные процедуры на оборудование ЦОД. Приобретена система удаленного администрования. Разработан проект перехода на ВЦОД.</t>
  </si>
  <si>
    <t xml:space="preserve">Реализация мероприятия
начнется с 2023 года
после предоставления
субсидии на его
исполнение.
</t>
  </si>
  <si>
    <t>Администрация Костромской области (отдел по защите информации администрации Костромской области), исполнительные органы государственной власти Костромской области (далее - ИОГВ Костромской области)</t>
  </si>
  <si>
    <t>Администрация Костромской области (отдел по защите информации администрации Костромской области), ГАУ АЦТКО, ОГКУ "МФЦ"</t>
  </si>
  <si>
    <t>Депцифры Костромской области, ГАУ АЦТКО, ОГКУ "МФЦ"</t>
  </si>
  <si>
    <t xml:space="preserve">администрация Костромской области (отдел по защите информации администрации Костромской области)
</t>
  </si>
  <si>
    <t>Депцифры Костромской области (ГАУ АЦТКО)</t>
  </si>
  <si>
    <t>Депцифры Костромской области</t>
  </si>
  <si>
    <t xml:space="preserve">Депцифры Костромской области (ГАУ АЦТКО)
</t>
  </si>
  <si>
    <t>Мероприятие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</si>
  <si>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 xml:space="preserve">Депцифры Костромской области
</t>
  </si>
  <si>
    <t>Депцифры Костромской области (ГАУ АЦТКО, ОГКУ "МФЦ")</t>
  </si>
  <si>
    <t>Депцифры Костромской области (ОГКУ "МФЦ")</t>
  </si>
  <si>
    <t xml:space="preserve">Депцифры Костромской области
</t>
  </si>
  <si>
    <t>2.13</t>
  </si>
  <si>
    <t>Мероприятие «поддержка региональных проектов в сфере информационных технологий»</t>
  </si>
  <si>
    <t>увеличение доли региональных МСЗУ, оказываемых в Костромской области в электронном виде посредством ВИС с применением ЦАР, от количества региональных МСЗУ, предоставляемых посредством ВИС в Костромской области, до 100 процентов к концу 2024 года</t>
  </si>
  <si>
    <t>в 2021 году
проведен 1
журналистский
конкурс</t>
  </si>
  <si>
    <t>в 2021 году изготовлено 20 материалов социальной информации, изготовлены  3 макета наружной рекламы;  изготовлены  5 социальных роликов на телевидении и радио;  проведено  2 круглых стола с представителями средств массовой информации</t>
  </si>
  <si>
    <t>проведено 4 социологических исследования</t>
  </si>
  <si>
    <t>в 2021 году вещание областного канала телевидения на территории Костромской области составило 8760 часов, в т. ч. собственного вещания - 2135,5 часа</t>
  </si>
  <si>
    <t>тираж государственных печатных сми Костромской области  составил  58,73 тысяч экземпляров</t>
  </si>
  <si>
    <t xml:space="preserve">НПА Костромской области приводятся в соответствие с требованиями федерального законодательства в сфере формирования единой цифровой среды доверия по мере принятия соответствующих федеральных НПА. </t>
  </si>
  <si>
    <t xml:space="preserve">Депаратментом цифрового развития проводятся семинары для сотрудников ИОГВ и подведомственных усреждений по предоставлению государственных услуг в электронном формате. </t>
  </si>
  <si>
    <t xml:space="preserve">Необходимо число социологических исследований проведено. В связи с тем, что Костромская область подключена к системе мониторинга качества государственных услуг и в связи с отсутствием необходимого финансирования в отчетном периоде исследования не проводились. </t>
  </si>
  <si>
    <t xml:space="preserve">В связи с отсутствием финансирования провести исследование по мониторингу и актуализации информации, связанной с предоставлением муниципальных услуг органов местного самоуправления муниципальных образований Костромской области, содержащейся в  региональной государственной информационной системе «Реестр государственных услуг (функций) Костромской области» не представляется возможным. Проверка сведений проводится по каждой отдельной услуге при поступлении заявки от конкретного органа местного самоуправления. Установить общюю долю актуальности сведений без проведения исследования не представляется возможным
</t>
  </si>
  <si>
    <t xml:space="preserve">Реализация мероприятия
начнется с 2022 года
после предоставления
субсидии на его
исполнение.
</t>
  </si>
  <si>
    <t>2021 год</t>
  </si>
  <si>
    <t>1)</t>
  </si>
  <si>
    <t>2)</t>
  </si>
  <si>
    <t>3)</t>
  </si>
  <si>
    <t>4)</t>
  </si>
  <si>
    <t>2. Подпрограмма "Развитие информационно-телекоммуникационной инфраструктуры электронного правительства Костромской области"</t>
  </si>
  <si>
    <t>1. Государственная программа "Информационное общество Костромской области"</t>
  </si>
  <si>
    <t>5)</t>
  </si>
  <si>
    <t>Обоснование отклонений значений индикаторов на конец 2021 года (при наличии)</t>
  </si>
  <si>
    <t>Отсутствует финансирование</t>
  </si>
  <si>
    <t>6)</t>
  </si>
  <si>
    <t>7)</t>
  </si>
  <si>
    <t>8)</t>
  </si>
  <si>
    <t>Доля мировых судебных участков Костромской области, на которых обеспечено защищенное подключение к сети ГАС "Правосудие", а также организовано защищенное межведомственное электронное взаимодействие</t>
  </si>
  <si>
    <t>9)</t>
  </si>
  <si>
    <t>Доля мировых судебных участков Костромской области, на которых обеспечено формирование и обеспечение функционирования необходимой информационно-технологической и телекоммуникационной инфраструктуры на участках мировых судей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</si>
  <si>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10)</t>
  </si>
  <si>
    <t>Доля государственных (муниципальных) общеобразовательных организаций Костромской области, реализующих программы общего образования, в которых сформирована ИТ-инфраструктура, соответствующая стандарту "Цифровая школа" для обеспечения в помещениях безопасного доступа к государственным, муниципальным и иным информационным системам, а также к сети Интернет</t>
  </si>
  <si>
    <t>11)</t>
  </si>
  <si>
    <t>Обеспечение бесперебойного функционирования инфраструктуры центра управления регионом в Костромской области</t>
  </si>
  <si>
    <t>Организация процесса управления изменениями в области регулирования цифровой экономики</t>
  </si>
  <si>
    <t>12)</t>
  </si>
  <si>
    <t>Доля нормативных правовых актов Костромской области, приведенных в соответствие с требованиями федерального законодательства в сфере формирования единой цифровой среды доверия</t>
  </si>
  <si>
    <t>Доля актуальных сведений, связанных с предоставлением муниципальных услуг ОМС муниципальных образований Костромской области, размещенных в региональной государственной информационной системе "Реестр государственных услуг (функций) Костромской области"</t>
  </si>
  <si>
    <t>12.1)</t>
  </si>
  <si>
    <t>13)</t>
  </si>
  <si>
    <t>Прогнозное значение, данные предоставляются Росстатом в сентябре</t>
  </si>
  <si>
    <t>2.12.1</t>
  </si>
  <si>
    <t>Число пользователей системы осталось на прежнем уровне ввиду остановки развития системы и отсутствия финансирования</t>
  </si>
  <si>
    <t>Простоев в работе не было.</t>
  </si>
  <si>
    <t>НПА Костромской области приводятся в соответствие с требованиями федерального законодательства в сфере формирования единой цифровой среды доверия по мере принятия соответствующих федеральных НПА</t>
  </si>
  <si>
    <t>5.1)</t>
  </si>
  <si>
    <t>Доля региональных МСЗУ, оказываемых в Костромской области в электронном виде посредством ВИС с применением ЦАР, от количества региональных МСЗУ, предоставляемых посредством ВИС в Костромской области</t>
  </si>
  <si>
    <t>3.7</t>
  </si>
  <si>
    <t>3.8</t>
  </si>
  <si>
    <t>3.5.1</t>
  </si>
  <si>
    <t xml:space="preserve">обеспечено функционирование комплексной системы предоставления услуг населению Костромской области в 24 ИОГВ Костромской области, 29 ОМС муниципальных образований Костромской области, 28 структурных подразделениях ОГКУ "МФЦ" </t>
  </si>
  <si>
    <t>3.9</t>
  </si>
  <si>
    <t>3.10</t>
  </si>
  <si>
    <t>3.11</t>
  </si>
  <si>
    <t>3.12</t>
  </si>
  <si>
    <t>3.13</t>
  </si>
  <si>
    <t>4.1</t>
  </si>
  <si>
    <t>4.2</t>
  </si>
  <si>
    <t>3. Подпрограмма "Повышение качества и доступности государственных и муниципальных услуг"</t>
  </si>
  <si>
    <t>4. Подпрограмма "Развитие средств массовой информации на территории Костромской области"</t>
  </si>
  <si>
    <t>5. Подпрограмма "Использование результатов космической деятельности и современных геоинформационных технологий в интересах социально-экономического развития Костромской области на 2016-2020 годы"</t>
  </si>
  <si>
    <t>14)</t>
  </si>
  <si>
    <t>15)</t>
  </si>
  <si>
    <t>16)</t>
  </si>
  <si>
    <t>17)</t>
  </si>
  <si>
    <t>18)</t>
  </si>
  <si>
    <t>19)</t>
  </si>
  <si>
    <t>20)</t>
  </si>
  <si>
    <t>21)</t>
  </si>
  <si>
    <t>22)</t>
  </si>
  <si>
    <t>4.3</t>
  </si>
  <si>
    <t>4.4</t>
  </si>
  <si>
    <t>4.5</t>
  </si>
  <si>
    <t>4.6</t>
  </si>
  <si>
    <t>4.7</t>
  </si>
  <si>
    <t>4.8</t>
  </si>
  <si>
    <t>4.9</t>
  </si>
  <si>
    <t>4.10</t>
  </si>
  <si>
    <t>5.4</t>
  </si>
  <si>
    <t>5.5</t>
  </si>
  <si>
    <t>5.6</t>
  </si>
  <si>
    <t>5.7</t>
  </si>
  <si>
    <t>5.8</t>
  </si>
  <si>
    <t>5.9</t>
  </si>
  <si>
    <t>5.10</t>
  </si>
  <si>
    <t>5.11</t>
  </si>
  <si>
    <t>5.12</t>
  </si>
  <si>
    <t>5.13</t>
  </si>
  <si>
    <t>5.14</t>
  </si>
  <si>
    <t>5.15</t>
  </si>
  <si>
    <t>5.16</t>
  </si>
  <si>
    <t>5.17</t>
  </si>
  <si>
    <t>5.18</t>
  </si>
  <si>
    <t>5.19</t>
  </si>
  <si>
    <t>5.20</t>
  </si>
  <si>
    <t>5.21</t>
  </si>
  <si>
    <t>5.22</t>
  </si>
  <si>
    <t>6.1</t>
  </si>
  <si>
    <t>6.2</t>
  </si>
  <si>
    <t>6.3</t>
  </si>
  <si>
    <t>Индекс эффективности цифровой трансформации городского хозяйства в городе Костроме ("IQ города")</t>
  </si>
  <si>
    <t>оценка хода и эффективности цифровой трансформации городского хозяйства</t>
  </si>
  <si>
    <t>6. Подпрограмма "Цифровая трансформация городского хозяйства"</t>
  </si>
  <si>
    <t>Оценка хода и эффективности цифровой трансформации городского хозяйства</t>
  </si>
  <si>
    <t>Определение основных направлений и сегментов цифровой трансформации городского хозяйства</t>
  </si>
  <si>
    <t>баллов</t>
  </si>
  <si>
    <t>процентов</t>
  </si>
  <si>
    <t>Доля уникальных активных пользователей цифровой платформы вовлечения граждан в решение вопросов городского развития</t>
  </si>
  <si>
    <t>Доля городских служб, обладающих доступом к интеллектуальному центру городского управления</t>
  </si>
  <si>
    <t>К каналам связи подключены все 28  мировых судебных участков Костромской области, уставноелно 36 коммутаторов</t>
  </si>
  <si>
    <t>Сбоев в работе не было</t>
  </si>
  <si>
    <t xml:space="preserve">Отсутствие финансирования </t>
  </si>
  <si>
    <t>Оценка эффективности реализации государственных программ Костромской области в 2021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</si>
</sst>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_р_."/>
    <numFmt numFmtId="167" formatCode="#,##0.0"/>
  </numFmts>
  <fonts count="2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charset val="204"/>
    </font>
    <font>
      <u/>
      <sz val="11"/>
      <color theme="10"/>
      <name val="Calibri"/>
      <family val="2"/>
      <charset val="204"/>
    </font>
    <font>
      <sz val="16"/>
      <color theme="1"/>
      <name val="PT Astra Serif"/>
      <family val="1"/>
      <charset val="204"/>
    </font>
    <font>
      <sz val="11"/>
      <color theme="1"/>
      <name val="PT Astra Serif"/>
      <family val="1"/>
      <charset val="204"/>
    </font>
    <font>
      <sz val="14"/>
      <color theme="1"/>
      <name val="PT Astra Serif"/>
      <family val="1"/>
      <charset val="204"/>
    </font>
    <font>
      <sz val="8"/>
      <color theme="1"/>
      <name val="PT Astra Serif"/>
      <family val="1"/>
      <charset val="204"/>
    </font>
    <font>
      <sz val="8"/>
      <name val="PT Astra Serif"/>
      <family val="1"/>
      <charset val="204"/>
    </font>
    <font>
      <sz val="8"/>
      <color indexed="64"/>
      <name val="PT Astra Serif"/>
      <family val="1"/>
      <charset val="204"/>
    </font>
    <font>
      <u/>
      <sz val="11"/>
      <color theme="10"/>
      <name val="PT Astra Serif"/>
      <family val="1"/>
      <charset val="204"/>
    </font>
    <font>
      <sz val="10"/>
      <color theme="1"/>
      <name val="PT Astra Serif"/>
      <family val="1"/>
      <charset val="204"/>
    </font>
    <font>
      <b/>
      <sz val="10"/>
      <color theme="1"/>
      <name val="PT Astra Serif"/>
      <family val="1"/>
      <charset val="204"/>
    </font>
    <font>
      <i/>
      <sz val="10"/>
      <color theme="1"/>
      <name val="PT Astra Serif"/>
      <family val="1"/>
      <charset val="204"/>
    </font>
    <font>
      <sz val="8"/>
      <color theme="1"/>
      <name val="Times New Roman"/>
      <family val="1"/>
      <charset val="204"/>
    </font>
    <font>
      <vertAlign val="subscript"/>
      <sz val="10"/>
      <color theme="1"/>
      <name val="PT Astra Serif"/>
      <family val="1"/>
      <charset val="204"/>
    </font>
    <font>
      <i/>
      <sz val="14"/>
      <color theme="1"/>
      <name val="PT Astra Serif"/>
      <family val="1"/>
      <charset val="204"/>
    </font>
    <font>
      <sz val="8"/>
      <color theme="1"/>
      <name val="PT Astra Serif"/>
    </font>
    <font>
      <sz val="8"/>
      <name val="PT Astra Serif"/>
    </font>
    <font>
      <sz val="8"/>
      <color indexed="64"/>
      <name val="PT Astra Serif"/>
    </font>
    <font>
      <sz val="11"/>
      <color theme="1"/>
      <name val="Calibri"/>
      <scheme val="minor"/>
    </font>
    <font>
      <u/>
      <sz val="11"/>
      <color theme="10"/>
      <name val="Calibri"/>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theme="1"/>
      </top>
      <bottom style="thin">
        <color indexed="64"/>
      </bottom>
      <diagonal/>
    </border>
    <border>
      <left style="thin">
        <color indexed="64"/>
      </left>
      <right style="thin">
        <color indexed="64"/>
      </right>
      <top style="thin">
        <color theme="1"/>
      </top>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thin">
        <color theme="1"/>
      </bottom>
      <diagonal/>
    </border>
    <border>
      <left style="thin">
        <color theme="1"/>
      </left>
      <right style="thin">
        <color indexed="64"/>
      </right>
      <top style="thin">
        <color indexed="64"/>
      </top>
      <bottom/>
      <diagonal/>
    </border>
    <border>
      <left style="thin">
        <color theme="1"/>
      </left>
      <right style="thin">
        <color indexed="64"/>
      </right>
      <top/>
      <bottom/>
      <diagonal/>
    </border>
    <border>
      <left style="thin">
        <color theme="1"/>
      </left>
      <right style="thin">
        <color indexed="64"/>
      </right>
      <top/>
      <bottom style="thin">
        <color theme="1"/>
      </bottom>
      <diagonal/>
    </border>
    <border>
      <left/>
      <right/>
      <top/>
      <bottom style="thin">
        <color indexed="64"/>
      </bottom>
      <diagonal/>
    </border>
  </borders>
  <cellStyleXfs count="16">
    <xf numFmtId="0" fontId="0" fillId="0" borderId="0"/>
    <xf numFmtId="0" fontId="5" fillId="0" borderId="0" applyNumberFormat="0" applyFill="0" applyBorder="0">
      <alignment vertical="top"/>
    </xf>
    <xf numFmtId="0" fontId="4" fillId="0" borderId="0"/>
    <xf numFmtId="0" fontId="6" fillId="0" borderId="0" applyNumberFormat="0" applyFill="0" applyBorder="0">
      <alignment vertical="top"/>
    </xf>
    <xf numFmtId="0" fontId="3" fillId="0" borderId="0"/>
    <xf numFmtId="0" fontId="2" fillId="0" borderId="0"/>
    <xf numFmtId="0" fontId="2" fillId="0" borderId="0"/>
    <xf numFmtId="0" fontId="5" fillId="0" borderId="0" applyNumberFormat="0" applyFill="0" applyBorder="0">
      <alignment vertical="top"/>
    </xf>
    <xf numFmtId="0" fontId="1" fillId="0" borderId="0"/>
    <xf numFmtId="0" fontId="24" fillId="0" borderId="0" applyNumberFormat="0" applyFill="0" applyBorder="0">
      <alignment vertical="top"/>
    </xf>
    <xf numFmtId="0" fontId="24" fillId="0" borderId="0" applyNumberFormat="0" applyFill="0" applyBorder="0">
      <alignment vertical="top"/>
    </xf>
    <xf numFmtId="0" fontId="23" fillId="0" borderId="0"/>
    <xf numFmtId="0" fontId="23" fillId="0" borderId="0"/>
    <xf numFmtId="0" fontId="23" fillId="0" borderId="0"/>
    <xf numFmtId="0" fontId="23" fillId="0" borderId="0"/>
    <xf numFmtId="0" fontId="23" fillId="0" borderId="0"/>
  </cellStyleXfs>
  <cellXfs count="168">
    <xf numFmtId="0" fontId="0" fillId="0" borderId="0" xfId="0"/>
    <xf numFmtId="164" fontId="11" fillId="0" borderId="1" xfId="2" applyNumberFormat="1" applyFont="1" applyFill="1" applyBorder="1" applyAlignment="1">
      <alignment horizontal="center" vertical="top" wrapText="1"/>
    </xf>
    <xf numFmtId="0" fontId="7" fillId="0" borderId="0" xfId="0" applyFont="1" applyFill="1" applyBorder="1" applyAlignment="1">
      <alignment horizontal="center"/>
    </xf>
    <xf numFmtId="0" fontId="8" fillId="0" borderId="0" xfId="0" applyFont="1" applyFill="1" applyBorder="1"/>
    <xf numFmtId="0" fontId="8" fillId="0" borderId="0" xfId="0" applyFont="1" applyFill="1" applyBorder="1" applyAlignment="1">
      <alignment horizontal="right"/>
    </xf>
    <xf numFmtId="0" fontId="8" fillId="0" borderId="0" xfId="0" applyFont="1" applyFill="1"/>
    <xf numFmtId="0" fontId="9" fillId="0" borderId="0" xfId="0" applyFont="1" applyFill="1" applyBorder="1" applyAlignment="1">
      <alignment horizontal="center"/>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164" fontId="10" fillId="0" borderId="1" xfId="0" applyNumberFormat="1" applyFont="1" applyFill="1" applyBorder="1" applyAlignment="1">
      <alignment horizontal="center" vertical="top" wrapText="1"/>
    </xf>
    <xf numFmtId="164" fontId="11" fillId="0" borderId="1"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12" fillId="0" borderId="1" xfId="0" applyFont="1" applyFill="1" applyBorder="1" applyAlignment="1">
      <alignment vertical="top" wrapText="1"/>
    </xf>
    <xf numFmtId="0" fontId="10" fillId="0" borderId="5" xfId="0" applyFont="1" applyFill="1" applyBorder="1" applyAlignment="1">
      <alignment vertical="top" wrapText="1"/>
    </xf>
    <xf numFmtId="0" fontId="10" fillId="0" borderId="7" xfId="0" applyFont="1" applyFill="1" applyBorder="1" applyAlignment="1">
      <alignment vertical="top" wrapText="1"/>
    </xf>
    <xf numFmtId="0" fontId="8" fillId="0" borderId="0" xfId="0" applyFont="1" applyFill="1" applyAlignment="1">
      <alignment horizontal="center"/>
    </xf>
    <xf numFmtId="166" fontId="8" fillId="0" borderId="0" xfId="0" applyNumberFormat="1" applyFont="1" applyFill="1" applyAlignment="1">
      <alignment horizontal="center"/>
    </xf>
    <xf numFmtId="0" fontId="13" fillId="0" borderId="0" xfId="1" applyFont="1" applyFill="1" applyAlignment="1">
      <alignment horizontal="left"/>
    </xf>
    <xf numFmtId="0" fontId="8" fillId="0" borderId="0" xfId="0" applyFont="1" applyFill="1" applyAlignment="1">
      <alignment horizontal="left"/>
    </xf>
    <xf numFmtId="0" fontId="14" fillId="0" borderId="0" xfId="4" applyFont="1" applyFill="1" applyAlignment="1">
      <alignment horizontal="left" vertical="top"/>
    </xf>
    <xf numFmtId="0" fontId="14" fillId="0" borderId="0" xfId="4" applyFont="1" applyFill="1"/>
    <xf numFmtId="0" fontId="14" fillId="0" borderId="0" xfId="4" applyFont="1" applyFill="1" applyAlignment="1">
      <alignment horizontal="center"/>
    </xf>
    <xf numFmtId="0" fontId="14" fillId="0" borderId="0" xfId="4" applyFont="1" applyFill="1" applyAlignment="1">
      <alignment horizontal="right"/>
    </xf>
    <xf numFmtId="0" fontId="14" fillId="0" borderId="12" xfId="4" applyFont="1" applyFill="1" applyBorder="1" applyAlignment="1">
      <alignment horizontal="left" vertical="top"/>
    </xf>
    <xf numFmtId="0" fontId="14" fillId="0" borderId="12" xfId="4" applyFont="1" applyFill="1" applyBorder="1" applyAlignment="1">
      <alignment horizontal="center"/>
    </xf>
    <xf numFmtId="0" fontId="14" fillId="0" borderId="0" xfId="4" applyFont="1" applyFill="1" applyAlignment="1">
      <alignment wrapText="1"/>
    </xf>
    <xf numFmtId="0" fontId="10" fillId="0" borderId="1" xfId="4" applyFont="1" applyFill="1" applyBorder="1" applyAlignment="1">
      <alignment horizontal="center" vertical="top" wrapText="1"/>
    </xf>
    <xf numFmtId="0" fontId="10" fillId="0" borderId="1" xfId="4" applyFont="1" applyFill="1" applyBorder="1" applyAlignment="1">
      <alignment vertical="top" wrapText="1"/>
    </xf>
    <xf numFmtId="167" fontId="10" fillId="0" borderId="1" xfId="4" applyNumberFormat="1" applyFont="1" applyFill="1" applyBorder="1" applyAlignment="1">
      <alignment horizontal="center" vertical="top" wrapText="1"/>
    </xf>
    <xf numFmtId="0" fontId="10" fillId="0" borderId="0" xfId="4" applyFont="1" applyFill="1" applyAlignment="1">
      <alignment wrapText="1"/>
    </xf>
    <xf numFmtId="0" fontId="10" fillId="0" borderId="0" xfId="4" applyFont="1" applyFill="1"/>
    <xf numFmtId="0" fontId="10" fillId="0" borderId="1" xfId="4" applyFont="1" applyFill="1" applyBorder="1" applyAlignment="1">
      <alignment horizontal="left" vertical="top" wrapText="1"/>
    </xf>
    <xf numFmtId="49" fontId="10" fillId="0" borderId="1" xfId="4" applyNumberFormat="1" applyFont="1" applyFill="1" applyBorder="1" applyAlignment="1">
      <alignment horizontal="center" vertical="top" wrapText="1"/>
    </xf>
    <xf numFmtId="0" fontId="10" fillId="0" borderId="0" xfId="4" applyFont="1" applyFill="1" applyAlignment="1">
      <alignment horizontal="left" vertical="top"/>
    </xf>
    <xf numFmtId="0" fontId="10" fillId="0" borderId="0" xfId="4" applyFont="1" applyFill="1" applyAlignment="1">
      <alignment horizontal="center"/>
    </xf>
    <xf numFmtId="0" fontId="10" fillId="3" borderId="1" xfId="0" applyFont="1" applyFill="1" applyBorder="1" applyAlignment="1">
      <alignment vertical="top" wrapText="1"/>
    </xf>
    <xf numFmtId="164" fontId="11" fillId="3" borderId="1" xfId="0" applyNumberFormat="1" applyFont="1" applyFill="1" applyBorder="1" applyAlignment="1">
      <alignment horizontal="center" vertical="top" wrapText="1"/>
    </xf>
    <xf numFmtId="0" fontId="8" fillId="3" borderId="0" xfId="0" applyFont="1" applyFill="1"/>
    <xf numFmtId="0" fontId="10" fillId="0" borderId="1" xfId="0" applyFont="1" applyFill="1" applyBorder="1" applyAlignment="1">
      <alignment vertical="top" wrapText="1"/>
    </xf>
    <xf numFmtId="0" fontId="14" fillId="0" borderId="1" xfId="4" applyFont="1" applyFill="1" applyBorder="1" applyAlignment="1">
      <alignment horizontal="center" vertical="top" wrapText="1"/>
    </xf>
    <xf numFmtId="167" fontId="10" fillId="0" borderId="1" xfId="0" applyNumberFormat="1" applyFont="1" applyFill="1" applyBorder="1" applyAlignment="1">
      <alignment horizontal="center" vertical="top" wrapText="1"/>
    </xf>
    <xf numFmtId="0" fontId="8" fillId="0" borderId="0" xfId="8" applyFont="1"/>
    <xf numFmtId="0" fontId="14" fillId="0" borderId="1" xfId="8" applyFont="1" applyBorder="1" applyAlignment="1">
      <alignment horizontal="center" vertical="top" wrapText="1"/>
    </xf>
    <xf numFmtId="0" fontId="18" fillId="0" borderId="1" xfId="8" applyFont="1" applyBorder="1" applyAlignment="1">
      <alignment vertical="top" wrapText="1"/>
    </xf>
    <xf numFmtId="0" fontId="14" fillId="0" borderId="1" xfId="8" applyFont="1" applyBorder="1" applyAlignment="1">
      <alignment vertical="top" wrapText="1"/>
    </xf>
    <xf numFmtId="0" fontId="19" fillId="0" borderId="1" xfId="8" applyFont="1" applyBorder="1" applyAlignment="1">
      <alignment horizontal="center" vertical="top" wrapText="1"/>
    </xf>
    <xf numFmtId="0" fontId="16" fillId="0" borderId="1" xfId="8" applyFont="1" applyBorder="1" applyAlignment="1">
      <alignment vertical="top" wrapText="1"/>
    </xf>
    <xf numFmtId="0" fontId="8" fillId="0" borderId="1" xfId="8" applyFont="1" applyBorder="1" applyAlignment="1">
      <alignment horizontal="center" vertical="center" wrapText="1"/>
    </xf>
    <xf numFmtId="0" fontId="8" fillId="0" borderId="1" xfId="8" applyFont="1" applyBorder="1" applyAlignment="1">
      <alignment horizontal="center" vertical="top" wrapText="1"/>
    </xf>
    <xf numFmtId="0" fontId="8" fillId="0" borderId="0" xfId="8" applyFont="1" applyAlignment="1">
      <alignment horizontal="center" vertical="center"/>
    </xf>
    <xf numFmtId="0" fontId="10" fillId="2" borderId="1" xfId="8" applyFont="1" applyFill="1" applyBorder="1" applyAlignment="1">
      <alignment vertical="top" wrapText="1"/>
    </xf>
    <xf numFmtId="0" fontId="10" fillId="2" borderId="1" xfId="8" applyFont="1" applyFill="1" applyBorder="1" applyAlignment="1">
      <alignment horizontal="center" vertical="top" wrapText="1"/>
    </xf>
    <xf numFmtId="167" fontId="10" fillId="2" borderId="1" xfId="8" applyNumberFormat="1" applyFont="1" applyFill="1" applyBorder="1" applyAlignment="1">
      <alignment horizontal="center" vertical="top" wrapText="1"/>
    </xf>
    <xf numFmtId="4" fontId="10" fillId="2" borderId="1" xfId="8" applyNumberFormat="1" applyFont="1" applyFill="1" applyBorder="1" applyAlignment="1">
      <alignment horizontal="center" vertical="top" wrapText="1"/>
    </xf>
    <xf numFmtId="0" fontId="8" fillId="2" borderId="0" xfId="8" applyFont="1" applyFill="1"/>
    <xf numFmtId="0" fontId="8" fillId="2" borderId="0" xfId="8" applyFont="1" applyFill="1" applyAlignment="1">
      <alignment horizontal="center" vertical="center"/>
    </xf>
    <xf numFmtId="167" fontId="8" fillId="2" borderId="0" xfId="8" applyNumberFormat="1" applyFont="1" applyFill="1"/>
    <xf numFmtId="167" fontId="10" fillId="0" borderId="1" xfId="8" applyNumberFormat="1" applyFont="1" applyFill="1" applyBorder="1" applyAlignment="1">
      <alignment horizontal="center" vertical="top" wrapText="1"/>
    </xf>
    <xf numFmtId="0" fontId="8" fillId="0" borderId="0" xfId="8" applyFont="1" applyFill="1"/>
    <xf numFmtId="0" fontId="8" fillId="0" borderId="0" xfId="8" applyFont="1" applyFill="1" applyAlignment="1">
      <alignment horizontal="center" vertical="center"/>
    </xf>
    <xf numFmtId="4" fontId="8" fillId="2" borderId="0" xfId="8" applyNumberFormat="1" applyFont="1" applyFill="1"/>
    <xf numFmtId="0" fontId="10" fillId="0" borderId="1" xfId="8" applyFont="1" applyFill="1" applyBorder="1" applyAlignment="1">
      <alignment vertical="top" wrapText="1"/>
    </xf>
    <xf numFmtId="0" fontId="10" fillId="0" borderId="1" xfId="8" applyFont="1" applyFill="1" applyBorder="1" applyAlignment="1">
      <alignment horizontal="center" vertical="top" wrapText="1"/>
    </xf>
    <xf numFmtId="167" fontId="10" fillId="0" borderId="1" xfId="8" applyNumberFormat="1" applyFont="1" applyBorder="1" applyAlignment="1">
      <alignment horizontal="center" vertical="top" wrapText="1"/>
    </xf>
    <xf numFmtId="49" fontId="14" fillId="0" borderId="1" xfId="8" applyNumberFormat="1" applyFont="1" applyBorder="1" applyAlignment="1">
      <alignment horizontal="center" vertical="top" wrapText="1"/>
    </xf>
    <xf numFmtId="167" fontId="8" fillId="0" borderId="0" xfId="8" applyNumberFormat="1" applyFont="1"/>
    <xf numFmtId="167" fontId="14" fillId="0" borderId="1" xfId="8" applyNumberFormat="1" applyFont="1" applyBorder="1" applyAlignment="1">
      <alignment horizontal="center" vertical="top" wrapText="1"/>
    </xf>
    <xf numFmtId="4" fontId="10" fillId="0" borderId="1" xfId="8" applyNumberFormat="1" applyFont="1" applyBorder="1" applyAlignment="1">
      <alignment horizontal="center" vertical="top" wrapText="1"/>
    </xf>
    <xf numFmtId="2" fontId="10" fillId="0" borderId="1" xfId="8" applyNumberFormat="1" applyFont="1" applyBorder="1" applyAlignment="1">
      <alignment horizontal="center" vertical="top" wrapText="1"/>
    </xf>
    <xf numFmtId="0" fontId="8" fillId="0" borderId="0" xfId="8" applyFont="1" applyAlignment="1">
      <alignment horizontal="center" vertical="top"/>
    </xf>
    <xf numFmtId="0" fontId="10" fillId="0" borderId="0" xfId="8" applyFont="1"/>
    <xf numFmtId="0" fontId="10" fillId="0" borderId="1" xfId="8" applyFont="1" applyBorder="1" applyAlignment="1">
      <alignment horizontal="center"/>
    </xf>
    <xf numFmtId="0" fontId="14" fillId="0" borderId="0" xfId="8" applyFont="1" applyAlignment="1">
      <alignment horizontal="center" vertical="center" wrapText="1"/>
    </xf>
    <xf numFmtId="0" fontId="10" fillId="3" borderId="1" xfId="0" applyFont="1" applyFill="1" applyBorder="1" applyAlignment="1">
      <alignment vertical="top" wrapText="1"/>
    </xf>
    <xf numFmtId="0" fontId="11" fillId="3" borderId="1" xfId="0" applyFont="1" applyFill="1" applyBorder="1" applyAlignment="1">
      <alignment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164" fontId="21" fillId="0" borderId="1" xfId="0" applyNumberFormat="1" applyFont="1" applyBorder="1" applyAlignment="1">
      <alignment horizontal="center" vertical="top" wrapText="1"/>
    </xf>
    <xf numFmtId="164" fontId="21" fillId="0" borderId="5" xfId="0" applyNumberFormat="1" applyFont="1" applyBorder="1" applyAlignment="1">
      <alignment horizontal="center" vertical="top" wrapText="1"/>
    </xf>
    <xf numFmtId="164" fontId="21" fillId="0" borderId="7" xfId="0" applyNumberFormat="1" applyFont="1" applyBorder="1" applyAlignment="1">
      <alignment horizontal="center" vertical="top" wrapText="1"/>
    </xf>
    <xf numFmtId="164" fontId="21" fillId="0" borderId="1" xfId="0" applyNumberFormat="1" applyFont="1" applyFill="1" applyBorder="1" applyAlignment="1">
      <alignment horizontal="center" vertical="top" wrapText="1"/>
    </xf>
    <xf numFmtId="164" fontId="21" fillId="0" borderId="5" xfId="0" applyNumberFormat="1" applyFont="1" applyFill="1" applyBorder="1" applyAlignment="1">
      <alignment horizontal="center" vertical="top" wrapText="1"/>
    </xf>
    <xf numFmtId="164" fontId="21" fillId="0" borderId="7" xfId="0" applyNumberFormat="1" applyFont="1" applyFill="1" applyBorder="1" applyAlignment="1">
      <alignment horizontal="center" vertical="top" wrapText="1"/>
    </xf>
    <xf numFmtId="164" fontId="20" fillId="3" borderId="1" xfId="0" applyNumberFormat="1" applyFont="1" applyFill="1" applyBorder="1" applyAlignment="1">
      <alignment horizontal="center" vertical="top" wrapText="1"/>
    </xf>
    <xf numFmtId="0" fontId="8" fillId="0" borderId="0" xfId="0" applyFont="1" applyFill="1" applyBorder="1" applyAlignment="1">
      <alignment horizontal="center"/>
    </xf>
    <xf numFmtId="164" fontId="11" fillId="0" borderId="1" xfId="0" applyNumberFormat="1" applyFont="1" applyBorder="1" applyAlignment="1">
      <alignment horizontal="center" vertical="top" wrapText="1"/>
    </xf>
    <xf numFmtId="0" fontId="10" fillId="0" borderId="1" xfId="0" applyFont="1" applyFill="1" applyBorder="1" applyAlignment="1">
      <alignment vertical="top" wrapText="1"/>
    </xf>
    <xf numFmtId="0" fontId="8" fillId="0" borderId="0" xfId="8" applyNumberFormat="1" applyFont="1" applyAlignment="1">
      <alignment horizontal="center" vertical="top"/>
    </xf>
    <xf numFmtId="49" fontId="14" fillId="2" borderId="1" xfId="8" applyNumberFormat="1" applyFont="1" applyFill="1" applyBorder="1" applyAlignment="1">
      <alignment horizontal="center" vertical="top" wrapText="1"/>
    </xf>
    <xf numFmtId="0" fontId="14" fillId="2" borderId="1" xfId="8" applyNumberFormat="1" applyFont="1" applyFill="1" applyBorder="1" applyAlignment="1">
      <alignment horizontal="center" vertical="top" wrapText="1"/>
    </xf>
    <xf numFmtId="0" fontId="8" fillId="0" borderId="1" xfId="8" applyNumberFormat="1" applyFont="1" applyBorder="1" applyAlignment="1">
      <alignment horizontal="center" vertical="center"/>
    </xf>
    <xf numFmtId="0" fontId="8" fillId="0" borderId="1" xfId="8" applyNumberFormat="1" applyFont="1" applyBorder="1" applyAlignment="1">
      <alignment horizontal="center" vertical="top"/>
    </xf>
    <xf numFmtId="0" fontId="10" fillId="0" borderId="1" xfId="4" applyFont="1" applyFill="1" applyBorder="1"/>
    <xf numFmtId="4" fontId="10" fillId="0" borderId="1" xfId="4" applyNumberFormat="1" applyFont="1" applyFill="1" applyBorder="1" applyAlignment="1">
      <alignment horizontal="center" vertical="top" wrapText="1"/>
    </xf>
    <xf numFmtId="0" fontId="10" fillId="3" borderId="2" xfId="0" applyFont="1" applyFill="1" applyBorder="1" applyAlignment="1">
      <alignment horizontal="center" vertical="top" wrapText="1"/>
    </xf>
    <xf numFmtId="0" fontId="10"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2" xfId="0" applyFont="1" applyFill="1" applyBorder="1" applyAlignment="1">
      <alignment vertical="top" wrapText="1"/>
    </xf>
    <xf numFmtId="0" fontId="10" fillId="3" borderId="3" xfId="0" applyFont="1" applyFill="1" applyBorder="1" applyAlignment="1">
      <alignment vertical="top" wrapText="1"/>
    </xf>
    <xf numFmtId="0" fontId="10" fillId="3" borderId="4" xfId="0" applyFont="1" applyFill="1" applyBorder="1" applyAlignment="1">
      <alignment vertical="top" wrapText="1"/>
    </xf>
    <xf numFmtId="49" fontId="10" fillId="0" borderId="1" xfId="0" applyNumberFormat="1" applyFont="1" applyFill="1" applyBorder="1" applyAlignment="1">
      <alignment horizontal="center" vertical="top" wrapText="1"/>
    </xf>
    <xf numFmtId="0" fontId="10" fillId="0" borderId="1" xfId="0" applyFont="1" applyFill="1" applyBorder="1" applyAlignment="1">
      <alignment vertical="top" wrapText="1"/>
    </xf>
    <xf numFmtId="0" fontId="11"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4" xfId="0" applyNumberFormat="1" applyFont="1" applyFill="1" applyBorder="1" applyAlignment="1">
      <alignment horizontal="center" vertical="top" wrapText="1"/>
    </xf>
    <xf numFmtId="0" fontId="10" fillId="3" borderId="1" xfId="0" applyFont="1" applyFill="1" applyBorder="1" applyAlignment="1">
      <alignment horizontal="center" vertical="top" wrapText="1"/>
    </xf>
    <xf numFmtId="0" fontId="10" fillId="3" borderId="1" xfId="0" applyFont="1" applyFill="1" applyBorder="1" applyAlignment="1">
      <alignment vertical="top" wrapText="1"/>
    </xf>
    <xf numFmtId="0" fontId="10"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17" fillId="0" borderId="2" xfId="5" applyFont="1" applyFill="1" applyBorder="1" applyAlignment="1">
      <alignment horizontal="center" vertical="top" wrapText="1"/>
    </xf>
    <xf numFmtId="0" fontId="17" fillId="0" borderId="3" xfId="5" applyFont="1" applyFill="1" applyBorder="1" applyAlignment="1">
      <alignment horizontal="center" vertical="top" wrapText="1"/>
    </xf>
    <xf numFmtId="0" fontId="17" fillId="0" borderId="4" xfId="5" applyFont="1" applyFill="1" applyBorder="1" applyAlignment="1">
      <alignment horizontal="center" vertical="top" wrapText="1"/>
    </xf>
    <xf numFmtId="9" fontId="10" fillId="0" borderId="2" xfId="0" applyNumberFormat="1" applyFont="1" applyFill="1" applyBorder="1" applyAlignment="1">
      <alignment horizontal="center" vertical="top" wrapText="1"/>
    </xf>
    <xf numFmtId="0" fontId="20" fillId="0" borderId="2" xfId="0" applyFont="1" applyFill="1" applyBorder="1" applyAlignment="1">
      <alignment horizontal="center" vertical="top" wrapText="1"/>
    </xf>
    <xf numFmtId="0" fontId="20" fillId="0" borderId="3" xfId="0" applyFont="1" applyFill="1" applyBorder="1" applyAlignment="1">
      <alignment horizontal="center" vertical="top" wrapText="1"/>
    </xf>
    <xf numFmtId="0" fontId="20"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0" fillId="3" borderId="2" xfId="0" applyNumberFormat="1"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164" fontId="10" fillId="0" borderId="2" xfId="0" applyNumberFormat="1" applyFont="1" applyFill="1" applyBorder="1" applyAlignment="1">
      <alignment horizontal="center" vertical="top" wrapText="1"/>
    </xf>
    <xf numFmtId="49" fontId="12" fillId="0" borderId="2" xfId="0" applyNumberFormat="1" applyFont="1" applyFill="1" applyBorder="1" applyAlignment="1">
      <alignment horizontal="center" vertical="top" wrapText="1"/>
    </xf>
    <xf numFmtId="49" fontId="12" fillId="0" borderId="3" xfId="0" applyNumberFormat="1" applyFont="1" applyFill="1" applyBorder="1" applyAlignment="1">
      <alignment horizontal="center" vertical="top" wrapText="1"/>
    </xf>
    <xf numFmtId="49" fontId="12" fillId="0" borderId="4" xfId="0" applyNumberFormat="1" applyFont="1" applyFill="1" applyBorder="1" applyAlignment="1">
      <alignment horizontal="center" vertical="top" wrapText="1"/>
    </xf>
    <xf numFmtId="0" fontId="20" fillId="0" borderId="1" xfId="0" applyFont="1" applyBorder="1" applyAlignment="1">
      <alignment vertical="top" wrapText="1"/>
    </xf>
    <xf numFmtId="0" fontId="20" fillId="0" borderId="2" xfId="0" applyFont="1" applyBorder="1" applyAlignment="1">
      <alignment horizontal="center" vertical="top"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0" fontId="10" fillId="0" borderId="2" xfId="0" applyFont="1" applyBorder="1" applyAlignment="1">
      <alignment horizontal="center" vertical="top" wrapText="1"/>
    </xf>
    <xf numFmtId="4" fontId="10" fillId="3" borderId="2" xfId="0" applyNumberFormat="1" applyFont="1" applyFill="1" applyBorder="1" applyAlignment="1">
      <alignment horizontal="center" vertical="top" wrapText="1"/>
    </xf>
    <xf numFmtId="49" fontId="10" fillId="0" borderId="2" xfId="0" applyNumberFormat="1" applyFont="1" applyFill="1" applyBorder="1" applyAlignment="1">
      <alignment horizontal="center" vertical="top" wrapText="1"/>
    </xf>
    <xf numFmtId="49" fontId="10" fillId="0" borderId="3" xfId="0" applyNumberFormat="1" applyFont="1" applyFill="1" applyBorder="1" applyAlignment="1">
      <alignment horizontal="center" vertical="top" wrapText="1"/>
    </xf>
    <xf numFmtId="49" fontId="10" fillId="0" borderId="4" xfId="0" applyNumberFormat="1" applyFont="1" applyFill="1" applyBorder="1" applyAlignment="1">
      <alignment horizontal="center" vertical="top" wrapText="1"/>
    </xf>
    <xf numFmtId="0" fontId="22" fillId="0" borderId="3" xfId="0" applyFont="1" applyFill="1" applyBorder="1" applyAlignment="1">
      <alignment horizontal="center" vertical="top"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0" fillId="0" borderId="5" xfId="0" applyFont="1" applyBorder="1" applyAlignment="1">
      <alignment vertical="top" wrapText="1"/>
    </xf>
    <xf numFmtId="0" fontId="20" fillId="0" borderId="7" xfId="0" applyFont="1" applyBorder="1" applyAlignment="1">
      <alignment vertical="top" wrapText="1"/>
    </xf>
    <xf numFmtId="0" fontId="20" fillId="0" borderId="6" xfId="0" applyFont="1" applyBorder="1" applyAlignment="1">
      <alignment horizontal="center" vertical="top" wrapText="1"/>
    </xf>
    <xf numFmtId="0" fontId="20" fillId="0" borderId="8" xfId="0" applyFont="1" applyBorder="1" applyAlignment="1">
      <alignment horizontal="center" vertical="top" wrapText="1"/>
    </xf>
    <xf numFmtId="49" fontId="10" fillId="0" borderId="6" xfId="0" applyNumberFormat="1" applyFont="1" applyFill="1" applyBorder="1" applyAlignment="1">
      <alignment horizontal="center" vertical="top" wrapText="1"/>
    </xf>
    <xf numFmtId="0" fontId="22" fillId="0" borderId="1" xfId="0" applyFont="1" applyFill="1" applyBorder="1" applyAlignment="1">
      <alignment horizontal="center" vertical="top" wrapText="1"/>
    </xf>
    <xf numFmtId="0" fontId="22" fillId="0" borderId="1" xfId="0" applyFont="1" applyFill="1" applyBorder="1" applyAlignment="1">
      <alignment horizontal="center" vertical="center" wrapText="1"/>
    </xf>
    <xf numFmtId="0" fontId="9" fillId="0" borderId="0" xfId="0" applyFont="1" applyFill="1" applyBorder="1" applyAlignment="1">
      <alignment horizontal="center" vertical="top"/>
    </xf>
    <xf numFmtId="165" fontId="20" fillId="0" borderId="2" xfId="0" applyNumberFormat="1" applyFont="1" applyFill="1" applyBorder="1" applyAlignment="1">
      <alignment horizontal="center" vertical="top" wrapText="1"/>
    </xf>
    <xf numFmtId="165" fontId="20" fillId="0" borderId="3" xfId="0" applyNumberFormat="1" applyFont="1" applyFill="1" applyBorder="1" applyAlignment="1">
      <alignment horizontal="center" vertical="top" wrapText="1"/>
    </xf>
    <xf numFmtId="165" fontId="20" fillId="0" borderId="4" xfId="0" applyNumberFormat="1" applyFont="1" applyFill="1" applyBorder="1" applyAlignment="1">
      <alignment horizontal="center" vertical="top" wrapText="1"/>
    </xf>
    <xf numFmtId="0" fontId="22" fillId="0" borderId="4" xfId="0" applyFont="1" applyFill="1" applyBorder="1" applyAlignment="1">
      <alignment horizontal="center" vertical="top" wrapText="1"/>
    </xf>
    <xf numFmtId="49" fontId="10" fillId="0" borderId="9" xfId="0" applyNumberFormat="1" applyFont="1" applyFill="1" applyBorder="1" applyAlignment="1">
      <alignment horizontal="center" vertical="top" wrapText="1"/>
    </xf>
    <xf numFmtId="49" fontId="10" fillId="0" borderId="10" xfId="0" applyNumberFormat="1" applyFont="1" applyFill="1" applyBorder="1" applyAlignment="1">
      <alignment horizontal="center" vertical="top" wrapText="1"/>
    </xf>
    <xf numFmtId="49" fontId="10" fillId="0" borderId="11" xfId="0" applyNumberFormat="1" applyFont="1" applyFill="1" applyBorder="1" applyAlignment="1">
      <alignment horizontal="center" vertical="top" wrapText="1"/>
    </xf>
    <xf numFmtId="0" fontId="10" fillId="0" borderId="5" xfId="0" applyFont="1" applyBorder="1" applyAlignment="1">
      <alignment vertical="top" wrapText="1"/>
    </xf>
    <xf numFmtId="0" fontId="10" fillId="0" borderId="1" xfId="0" applyFont="1" applyBorder="1" applyAlignment="1">
      <alignment vertical="top" wrapText="1"/>
    </xf>
    <xf numFmtId="0" fontId="10" fillId="0" borderId="7" xfId="0" applyFont="1" applyBorder="1" applyAlignment="1">
      <alignment vertical="top" wrapText="1"/>
    </xf>
    <xf numFmtId="0" fontId="16" fillId="0" borderId="1" xfId="4" applyFont="1" applyFill="1" applyBorder="1" applyAlignment="1">
      <alignment horizontal="center" vertical="center" wrapText="1"/>
    </xf>
    <xf numFmtId="0" fontId="15" fillId="0" borderId="0" xfId="4" applyFont="1" applyFill="1" applyBorder="1" applyAlignment="1">
      <alignment horizontal="center"/>
    </xf>
    <xf numFmtId="0" fontId="14" fillId="0" borderId="1" xfId="4" applyFont="1" applyFill="1" applyBorder="1" applyAlignment="1">
      <alignment horizontal="left" vertical="top" wrapText="1"/>
    </xf>
    <xf numFmtId="0" fontId="14" fillId="0" borderId="1" xfId="4" applyFont="1" applyFill="1" applyBorder="1" applyAlignment="1">
      <alignment horizontal="center" vertical="top" wrapText="1"/>
    </xf>
    <xf numFmtId="0" fontId="15" fillId="0" borderId="1" xfId="4" applyFont="1" applyFill="1" applyBorder="1" applyAlignment="1">
      <alignment horizontal="center" vertical="center" wrapText="1"/>
    </xf>
    <xf numFmtId="1" fontId="8" fillId="0" borderId="0" xfId="8" applyNumberFormat="1" applyFont="1" applyAlignment="1">
      <alignment horizontal="center" vertical="top"/>
    </xf>
    <xf numFmtId="167" fontId="14" fillId="0" borderId="1" xfId="8" applyNumberFormat="1" applyFont="1" applyBorder="1" applyAlignment="1">
      <alignment horizontal="center" vertical="top" wrapText="1"/>
    </xf>
    <xf numFmtId="9" fontId="20" fillId="0" borderId="2" xfId="0" applyNumberFormat="1" applyFont="1" applyFill="1" applyBorder="1" applyAlignment="1">
      <alignment horizontal="center" vertical="top" wrapText="1"/>
    </xf>
  </cellXfs>
  <cellStyles count="16">
    <cellStyle name="Гиперссылка" xfId="1" builtinId="8"/>
    <cellStyle name="Гиперссылка 2" xfId="3"/>
    <cellStyle name="Гиперссылка 2 2" xfId="7"/>
    <cellStyle name="Гиперссылка 2 2 2" xfId="10"/>
    <cellStyle name="Гиперссылка 2 3" xfId="9"/>
    <cellStyle name="Обычный" xfId="0" builtinId="0"/>
    <cellStyle name="Обычный 2" xfId="2"/>
    <cellStyle name="Обычный 2 2" xfId="6"/>
    <cellStyle name="Обычный 2 2 2" xfId="12"/>
    <cellStyle name="Обычный 2 3" xfId="11"/>
    <cellStyle name="Обычный 3" xfId="4"/>
    <cellStyle name="Обычный 3 2" xfId="13"/>
    <cellStyle name="Обычный 4" xfId="5"/>
    <cellStyle name="Обычный 4 2" xfId="14"/>
    <cellStyle name="Обычный 5" xfId="8"/>
    <cellStyle name="Обычный 5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3" Type="http://schemas.openxmlformats.org/officeDocument/2006/relationships/image" Target="../media/image3.wmf"/><Relationship Id="rId7" Type="http://schemas.openxmlformats.org/officeDocument/2006/relationships/image" Target="../media/image7.wmf"/><Relationship Id="rId2" Type="http://schemas.openxmlformats.org/officeDocument/2006/relationships/image" Target="../media/image2.wmf"/><Relationship Id="rId1" Type="http://schemas.openxmlformats.org/officeDocument/2006/relationships/image" Target="../media/image1.wmf"/><Relationship Id="rId6" Type="http://schemas.openxmlformats.org/officeDocument/2006/relationships/image" Target="../media/image6.wmf"/><Relationship Id="rId5" Type="http://schemas.openxmlformats.org/officeDocument/2006/relationships/image" Target="../media/image5.wmf"/><Relationship Id="rId4" Type="http://schemas.openxmlformats.org/officeDocument/2006/relationships/image" Target="../media/image4.wmf"/><Relationship Id="rId9" Type="http://schemas.openxmlformats.org/officeDocument/2006/relationships/image" Target="../media/image9.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123825</xdr:colOff>
          <xdr:row>2</xdr:row>
          <xdr:rowOff>0</xdr:rowOff>
        </xdr:from>
        <xdr:to>
          <xdr:col>3</xdr:col>
          <xdr:colOff>581025</xdr:colOff>
          <xdr:row>3</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114300</xdr:colOff>
          <xdr:row>2</xdr:row>
          <xdr:rowOff>0</xdr:rowOff>
        </xdr:from>
        <xdr:to>
          <xdr:col>4</xdr:col>
          <xdr:colOff>609600</xdr:colOff>
          <xdr:row>3</xdr:row>
          <xdr:rowOff>0</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219075</xdr:colOff>
          <xdr:row>2</xdr:row>
          <xdr:rowOff>0</xdr:rowOff>
        </xdr:from>
        <xdr:to>
          <xdr:col>5</xdr:col>
          <xdr:colOff>438150</xdr:colOff>
          <xdr:row>2</xdr:row>
          <xdr:rowOff>276225</xdr:rowOff>
        </xdr:to>
        <xdr:sp macro="" textlink="">
          <xdr:nvSpPr>
            <xdr:cNvPr id="3075" name="Object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152400</xdr:colOff>
          <xdr:row>2</xdr:row>
          <xdr:rowOff>0</xdr:rowOff>
        </xdr:from>
        <xdr:to>
          <xdr:col>6</xdr:col>
          <xdr:colOff>495300</xdr:colOff>
          <xdr:row>2</xdr:row>
          <xdr:rowOff>266700</xdr:rowOff>
        </xdr:to>
        <xdr:sp macro="" textlink="">
          <xdr:nvSpPr>
            <xdr:cNvPr id="3076" name="Object 4"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xdr:row>
          <xdr:rowOff>0</xdr:rowOff>
        </xdr:from>
        <xdr:to>
          <xdr:col>7</xdr:col>
          <xdr:colOff>542925</xdr:colOff>
          <xdr:row>2</xdr:row>
          <xdr:rowOff>276225</xdr:rowOff>
        </xdr:to>
        <xdr:sp macro="" textlink="">
          <xdr:nvSpPr>
            <xdr:cNvPr id="3077" name="Object 5" hidden="1">
              <a:extLst>
                <a:ext uri="{63B3BB69-23CF-44E3-9099-C40C66FF867C}">
                  <a14:compatExt spid="_x0000_s30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76200</xdr:colOff>
          <xdr:row>2</xdr:row>
          <xdr:rowOff>0</xdr:rowOff>
        </xdr:from>
        <xdr:to>
          <xdr:col>8</xdr:col>
          <xdr:colOff>542925</xdr:colOff>
          <xdr:row>2</xdr:row>
          <xdr:rowOff>276225</xdr:rowOff>
        </xdr:to>
        <xdr:sp macro="" textlink="">
          <xdr:nvSpPr>
            <xdr:cNvPr id="3078" name="Object 6" hidden="1">
              <a:extLst>
                <a:ext uri="{63B3BB69-23CF-44E3-9099-C40C66FF867C}">
                  <a14:compatExt spid="_x0000_s30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142875</xdr:colOff>
          <xdr:row>2</xdr:row>
          <xdr:rowOff>0</xdr:rowOff>
        </xdr:from>
        <xdr:to>
          <xdr:col>9</xdr:col>
          <xdr:colOff>504825</xdr:colOff>
          <xdr:row>2</xdr:row>
          <xdr:rowOff>266700</xdr:rowOff>
        </xdr:to>
        <xdr:sp macro="" textlink="">
          <xdr:nvSpPr>
            <xdr:cNvPr id="3079" name="Object 7" hidden="1">
              <a:extLst>
                <a:ext uri="{63B3BB69-23CF-44E3-9099-C40C66FF867C}">
                  <a14:compatExt spid="_x0000_s30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219075</xdr:colOff>
          <xdr:row>2</xdr:row>
          <xdr:rowOff>0</xdr:rowOff>
        </xdr:from>
        <xdr:to>
          <xdr:col>10</xdr:col>
          <xdr:colOff>466725</xdr:colOff>
          <xdr:row>2</xdr:row>
          <xdr:rowOff>276225</xdr:rowOff>
        </xdr:to>
        <xdr:sp macro="" textlink="">
          <xdr:nvSpPr>
            <xdr:cNvPr id="3080" name="Object 8" hidden="1">
              <a:extLst>
                <a:ext uri="{63B3BB69-23CF-44E3-9099-C40C66FF867C}">
                  <a14:compatExt spid="_x0000_s30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171450</xdr:colOff>
          <xdr:row>2</xdr:row>
          <xdr:rowOff>0</xdr:rowOff>
        </xdr:from>
        <xdr:to>
          <xdr:col>12</xdr:col>
          <xdr:colOff>514350</xdr:colOff>
          <xdr:row>2</xdr:row>
          <xdr:rowOff>266700</xdr:rowOff>
        </xdr:to>
        <xdr:sp macro="" textlink="">
          <xdr:nvSpPr>
            <xdr:cNvPr id="3081" name="Object 9" hidden="1">
              <a:extLst>
                <a:ext uri="{63B3BB69-23CF-44E3-9099-C40C66FF867C}">
                  <a14:compatExt spid="_x0000_s3081"/>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wmf"/><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3.bin"/><Relationship Id="rId6" Type="http://schemas.openxmlformats.org/officeDocument/2006/relationships/oleObject" Target="../embeddings/oleObject2.bin"/><Relationship Id="rId11" Type="http://schemas.openxmlformats.org/officeDocument/2006/relationships/image" Target="../media/image4.wmf"/><Relationship Id="rId5" Type="http://schemas.openxmlformats.org/officeDocument/2006/relationships/image" Target="../media/image1.wmf"/><Relationship Id="rId15" Type="http://schemas.openxmlformats.org/officeDocument/2006/relationships/image" Target="../media/image6.wmf"/><Relationship Id="rId10" Type="http://schemas.openxmlformats.org/officeDocument/2006/relationships/oleObject" Target="../embeddings/oleObject4.bin"/><Relationship Id="rId19" Type="http://schemas.openxmlformats.org/officeDocument/2006/relationships/image" Target="../media/image8.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6"/>
  <sheetViews>
    <sheetView tabSelected="1" zoomScale="115" zoomScaleNormal="115" zoomScaleSheetLayoutView="130" workbookViewId="0">
      <pane xSplit="3" ySplit="6" topLeftCell="D7" activePane="bottomRight" state="frozen"/>
      <selection activeCell="B145" sqref="B145:B149"/>
      <selection pane="topRight"/>
      <selection pane="bottomLeft"/>
      <selection pane="bottomRight" activeCell="I53" sqref="I53:I57"/>
    </sheetView>
  </sheetViews>
  <sheetFormatPr defaultRowHeight="15" x14ac:dyDescent="0.25"/>
  <cols>
    <col min="1" max="1" width="5.28515625" style="15" customWidth="1"/>
    <col min="2" max="2" width="52.28515625" style="5" customWidth="1"/>
    <col min="3" max="3" width="16" style="15" customWidth="1"/>
    <col min="4" max="4" width="18.85546875" style="5" customWidth="1"/>
    <col min="5" max="5" width="14.85546875" style="5" customWidth="1"/>
    <col min="6" max="6" width="15.140625" style="5" customWidth="1"/>
    <col min="7" max="7" width="15" style="5" customWidth="1"/>
    <col min="8" max="8" width="36.5703125" style="5" customWidth="1"/>
    <col min="9" max="9" width="24.140625" style="5" customWidth="1"/>
    <col min="10" max="10" width="23.7109375" style="5" customWidth="1"/>
    <col min="11" max="16384" width="9.140625" style="5"/>
  </cols>
  <sheetData>
    <row r="1" spans="1:10" ht="17.25" customHeight="1" x14ac:dyDescent="0.3">
      <c r="A1" s="2"/>
      <c r="B1" s="3"/>
      <c r="C1" s="84"/>
      <c r="D1" s="3"/>
      <c r="E1" s="3"/>
      <c r="F1" s="3"/>
      <c r="G1" s="3"/>
      <c r="H1" s="3"/>
      <c r="I1" s="3"/>
      <c r="J1" s="4" t="s">
        <v>94</v>
      </c>
    </row>
    <row r="2" spans="1:10" ht="18.75" customHeight="1" x14ac:dyDescent="0.25">
      <c r="A2" s="149" t="s">
        <v>93</v>
      </c>
      <c r="B2" s="149"/>
      <c r="C2" s="149"/>
      <c r="D2" s="149"/>
      <c r="E2" s="149"/>
      <c r="F2" s="149"/>
      <c r="G2" s="149"/>
      <c r="H2" s="149"/>
      <c r="I2" s="149"/>
      <c r="J2" s="149"/>
    </row>
    <row r="3" spans="1:10" ht="13.5" customHeight="1" x14ac:dyDescent="0.3">
      <c r="A3" s="6"/>
      <c r="B3" s="3"/>
      <c r="C3" s="84"/>
      <c r="D3" s="3"/>
      <c r="E3" s="3"/>
      <c r="F3" s="3"/>
      <c r="G3" s="3"/>
      <c r="H3" s="3"/>
      <c r="I3" s="3"/>
      <c r="J3" s="3"/>
    </row>
    <row r="4" spans="1:10" ht="15" customHeight="1" x14ac:dyDescent="0.25">
      <c r="A4" s="111" t="s">
        <v>0</v>
      </c>
      <c r="B4" s="111" t="s">
        <v>1</v>
      </c>
      <c r="C4" s="111" t="s">
        <v>2</v>
      </c>
      <c r="D4" s="111" t="s">
        <v>3</v>
      </c>
      <c r="E4" s="111" t="s">
        <v>96</v>
      </c>
      <c r="F4" s="111" t="s">
        <v>97</v>
      </c>
      <c r="G4" s="111" t="s">
        <v>95</v>
      </c>
      <c r="H4" s="111" t="s">
        <v>4</v>
      </c>
      <c r="I4" s="111"/>
      <c r="J4" s="111" t="s">
        <v>5</v>
      </c>
    </row>
    <row r="5" spans="1:10" ht="41.25" customHeight="1" x14ac:dyDescent="0.25">
      <c r="A5" s="111"/>
      <c r="B5" s="111"/>
      <c r="C5" s="111"/>
      <c r="D5" s="111"/>
      <c r="E5" s="111"/>
      <c r="F5" s="111"/>
      <c r="G5" s="111"/>
      <c r="H5" s="7" t="s">
        <v>98</v>
      </c>
      <c r="I5" s="7" t="s">
        <v>6</v>
      </c>
      <c r="J5" s="111"/>
    </row>
    <row r="6" spans="1:10" x14ac:dyDescent="0.25">
      <c r="A6" s="7">
        <v>1</v>
      </c>
      <c r="B6" s="7">
        <v>2</v>
      </c>
      <c r="C6" s="75">
        <v>3</v>
      </c>
      <c r="D6" s="7">
        <v>4</v>
      </c>
      <c r="E6" s="7">
        <v>5</v>
      </c>
      <c r="F6" s="7">
        <v>6</v>
      </c>
      <c r="G6" s="7">
        <v>7</v>
      </c>
      <c r="H6" s="7">
        <v>8</v>
      </c>
      <c r="I6" s="7">
        <v>9</v>
      </c>
      <c r="J6" s="7">
        <v>10</v>
      </c>
    </row>
    <row r="7" spans="1:10" x14ac:dyDescent="0.25">
      <c r="A7" s="111"/>
      <c r="B7" s="101" t="s">
        <v>99</v>
      </c>
      <c r="C7" s="111" t="s">
        <v>246</v>
      </c>
      <c r="D7" s="8" t="s">
        <v>7</v>
      </c>
      <c r="E7" s="9">
        <f>SUM(E8:E11)</f>
        <v>198016.6</v>
      </c>
      <c r="F7" s="9">
        <f t="shared" ref="F7:G7" si="0">SUM(F8:F11)</f>
        <v>195534.4</v>
      </c>
      <c r="G7" s="9">
        <f t="shared" si="0"/>
        <v>192307.80000000002</v>
      </c>
      <c r="H7" s="126"/>
      <c r="I7" s="103"/>
      <c r="J7" s="103"/>
    </row>
    <row r="8" spans="1:10" x14ac:dyDescent="0.25">
      <c r="A8" s="111"/>
      <c r="B8" s="101"/>
      <c r="C8" s="111"/>
      <c r="D8" s="8" t="s">
        <v>8</v>
      </c>
      <c r="E8" s="9">
        <f t="shared" ref="E8:G11" si="1">E13+E74+E145+E181</f>
        <v>16687.900000000001</v>
      </c>
      <c r="F8" s="9">
        <f t="shared" si="1"/>
        <v>16687.900000000001</v>
      </c>
      <c r="G8" s="9">
        <f t="shared" si="1"/>
        <v>16687.900000000001</v>
      </c>
      <c r="H8" s="104"/>
      <c r="I8" s="104"/>
      <c r="J8" s="104"/>
    </row>
    <row r="9" spans="1:10" x14ac:dyDescent="0.25">
      <c r="A9" s="111"/>
      <c r="B9" s="101"/>
      <c r="C9" s="111"/>
      <c r="D9" s="8" t="s">
        <v>9</v>
      </c>
      <c r="E9" s="9">
        <f t="shared" si="1"/>
        <v>180212.5</v>
      </c>
      <c r="F9" s="9">
        <f t="shared" si="1"/>
        <v>177730.3</v>
      </c>
      <c r="G9" s="9">
        <f t="shared" si="1"/>
        <v>174503.7</v>
      </c>
      <c r="H9" s="104"/>
      <c r="I9" s="104"/>
      <c r="J9" s="104"/>
    </row>
    <row r="10" spans="1:10" x14ac:dyDescent="0.25">
      <c r="A10" s="111"/>
      <c r="B10" s="101"/>
      <c r="C10" s="111"/>
      <c r="D10" s="8" t="s">
        <v>10</v>
      </c>
      <c r="E10" s="9">
        <f t="shared" si="1"/>
        <v>0</v>
      </c>
      <c r="F10" s="9">
        <f t="shared" si="1"/>
        <v>0</v>
      </c>
      <c r="G10" s="9">
        <f t="shared" si="1"/>
        <v>0</v>
      </c>
      <c r="H10" s="104"/>
      <c r="I10" s="104"/>
      <c r="J10" s="104"/>
    </row>
    <row r="11" spans="1:10" ht="63.75" customHeight="1" x14ac:dyDescent="0.25">
      <c r="A11" s="111"/>
      <c r="B11" s="101"/>
      <c r="C11" s="111"/>
      <c r="D11" s="8" t="s">
        <v>11</v>
      </c>
      <c r="E11" s="9">
        <f t="shared" si="1"/>
        <v>1116.2</v>
      </c>
      <c r="F11" s="9">
        <f t="shared" si="1"/>
        <v>1116.2</v>
      </c>
      <c r="G11" s="9">
        <f t="shared" si="1"/>
        <v>1116.2</v>
      </c>
      <c r="H11" s="105"/>
      <c r="I11" s="105"/>
      <c r="J11" s="105"/>
    </row>
    <row r="12" spans="1:10" s="37" customFormat="1" ht="15" customHeight="1" x14ac:dyDescent="0.25">
      <c r="A12" s="94" t="s">
        <v>12</v>
      </c>
      <c r="B12" s="97" t="s">
        <v>13</v>
      </c>
      <c r="C12" s="94" t="s">
        <v>247</v>
      </c>
      <c r="D12" s="35" t="s">
        <v>7</v>
      </c>
      <c r="E12" s="83">
        <f>SUM(E13:E16)</f>
        <v>32444.400000000001</v>
      </c>
      <c r="F12" s="83">
        <f t="shared" ref="F12:G12" si="2">SUM(F13:F16)</f>
        <v>32444.400000000001</v>
      </c>
      <c r="G12" s="83">
        <f t="shared" si="2"/>
        <v>32079.4</v>
      </c>
      <c r="H12" s="94" t="s">
        <v>92</v>
      </c>
      <c r="I12" s="94"/>
      <c r="J12" s="94"/>
    </row>
    <row r="13" spans="1:10" s="37" customFormat="1" x14ac:dyDescent="0.25">
      <c r="A13" s="95"/>
      <c r="B13" s="98"/>
      <c r="C13" s="95"/>
      <c r="D13" s="35" t="s">
        <v>8</v>
      </c>
      <c r="E13" s="83">
        <f>SUMIF($D$18:$D$72,$D13,E$18:E$72)</f>
        <v>16687.900000000001</v>
      </c>
      <c r="F13" s="83">
        <f t="shared" ref="F13:G16" si="3">SUMIF($D$18:$D$72,$D13,F$18:F$72)</f>
        <v>16687.900000000001</v>
      </c>
      <c r="G13" s="83">
        <f t="shared" si="3"/>
        <v>16687.900000000001</v>
      </c>
      <c r="H13" s="95"/>
      <c r="I13" s="95"/>
      <c r="J13" s="95"/>
    </row>
    <row r="14" spans="1:10" s="37" customFormat="1" x14ac:dyDescent="0.25">
      <c r="A14" s="95"/>
      <c r="B14" s="98"/>
      <c r="C14" s="95"/>
      <c r="D14" s="35" t="s">
        <v>9</v>
      </c>
      <c r="E14" s="83">
        <f>SUMIF($D$18:$D$72,$D14,E$18:E$72)</f>
        <v>15756.5</v>
      </c>
      <c r="F14" s="83">
        <f t="shared" si="3"/>
        <v>15756.5</v>
      </c>
      <c r="G14" s="83">
        <f t="shared" si="3"/>
        <v>15391.5</v>
      </c>
      <c r="H14" s="95"/>
      <c r="I14" s="95"/>
      <c r="J14" s="95"/>
    </row>
    <row r="15" spans="1:10" s="37" customFormat="1" x14ac:dyDescent="0.25">
      <c r="A15" s="95"/>
      <c r="B15" s="98"/>
      <c r="C15" s="95"/>
      <c r="D15" s="35" t="s">
        <v>10</v>
      </c>
      <c r="E15" s="83">
        <f>SUMIF($D$18:$D$72,$D15,E$18:E$72)</f>
        <v>0</v>
      </c>
      <c r="F15" s="83">
        <f t="shared" si="3"/>
        <v>0</v>
      </c>
      <c r="G15" s="83">
        <f t="shared" si="3"/>
        <v>0</v>
      </c>
      <c r="H15" s="95"/>
      <c r="I15" s="95"/>
      <c r="J15" s="95"/>
    </row>
    <row r="16" spans="1:10" s="37" customFormat="1" ht="33" customHeight="1" x14ac:dyDescent="0.25">
      <c r="A16" s="96"/>
      <c r="B16" s="99"/>
      <c r="C16" s="96"/>
      <c r="D16" s="35" t="s">
        <v>11</v>
      </c>
      <c r="E16" s="83">
        <f>SUMIF($D$18:$D$72,$D16,E$18:E$72)</f>
        <v>0</v>
      </c>
      <c r="F16" s="83">
        <f t="shared" si="3"/>
        <v>0</v>
      </c>
      <c r="G16" s="83">
        <f t="shared" si="3"/>
        <v>0</v>
      </c>
      <c r="H16" s="96"/>
      <c r="I16" s="96"/>
      <c r="J16" s="96"/>
    </row>
    <row r="17" spans="1:10" x14ac:dyDescent="0.25">
      <c r="A17" s="7"/>
      <c r="B17" s="8" t="s">
        <v>14</v>
      </c>
      <c r="C17" s="75"/>
      <c r="D17" s="8"/>
      <c r="E17" s="9"/>
      <c r="F17" s="9"/>
      <c r="G17" s="9"/>
      <c r="H17" s="8"/>
      <c r="I17" s="8"/>
      <c r="J17" s="8"/>
    </row>
    <row r="18" spans="1:10" ht="15" customHeight="1" x14ac:dyDescent="0.25">
      <c r="A18" s="136" t="s">
        <v>15</v>
      </c>
      <c r="B18" s="130" t="s">
        <v>16</v>
      </c>
      <c r="C18" s="103" t="s">
        <v>248</v>
      </c>
      <c r="D18" s="76" t="s">
        <v>17</v>
      </c>
      <c r="E18" s="77">
        <f>SUM(E19:E22)</f>
        <v>2100</v>
      </c>
      <c r="F18" s="77">
        <f>SUM(F19:F22)</f>
        <v>2100</v>
      </c>
      <c r="G18" s="80">
        <f>SUM(G19:G22)</f>
        <v>1750</v>
      </c>
      <c r="H18" s="131" t="s">
        <v>18</v>
      </c>
      <c r="I18" s="150">
        <v>1</v>
      </c>
      <c r="J18" s="117"/>
    </row>
    <row r="19" spans="1:10" x14ac:dyDescent="0.25">
      <c r="A19" s="137"/>
      <c r="B19" s="130"/>
      <c r="C19" s="104"/>
      <c r="D19" s="76" t="s">
        <v>8</v>
      </c>
      <c r="E19" s="77">
        <v>0</v>
      </c>
      <c r="F19" s="77">
        <v>0</v>
      </c>
      <c r="G19" s="80">
        <v>0</v>
      </c>
      <c r="H19" s="132"/>
      <c r="I19" s="151"/>
      <c r="J19" s="118"/>
    </row>
    <row r="20" spans="1:10" x14ac:dyDescent="0.25">
      <c r="A20" s="137"/>
      <c r="B20" s="130"/>
      <c r="C20" s="104"/>
      <c r="D20" s="76" t="s">
        <v>9</v>
      </c>
      <c r="E20" s="77">
        <v>2100</v>
      </c>
      <c r="F20" s="77">
        <v>2100</v>
      </c>
      <c r="G20" s="80">
        <v>1750</v>
      </c>
      <c r="H20" s="132"/>
      <c r="I20" s="151"/>
      <c r="J20" s="118"/>
    </row>
    <row r="21" spans="1:10" x14ac:dyDescent="0.25">
      <c r="A21" s="137"/>
      <c r="B21" s="130"/>
      <c r="C21" s="104"/>
      <c r="D21" s="76" t="s">
        <v>10</v>
      </c>
      <c r="E21" s="77">
        <v>0</v>
      </c>
      <c r="F21" s="77">
        <v>0</v>
      </c>
      <c r="G21" s="80">
        <v>0</v>
      </c>
      <c r="H21" s="132"/>
      <c r="I21" s="151"/>
      <c r="J21" s="118"/>
    </row>
    <row r="22" spans="1:10" ht="12.75" customHeight="1" x14ac:dyDescent="0.25">
      <c r="A22" s="138"/>
      <c r="B22" s="130"/>
      <c r="C22" s="105"/>
      <c r="D22" s="76" t="s">
        <v>11</v>
      </c>
      <c r="E22" s="77">
        <v>0</v>
      </c>
      <c r="F22" s="77">
        <v>0</v>
      </c>
      <c r="G22" s="80">
        <v>0</v>
      </c>
      <c r="H22" s="133"/>
      <c r="I22" s="152"/>
      <c r="J22" s="119"/>
    </row>
    <row r="23" spans="1:10" ht="15" customHeight="1" x14ac:dyDescent="0.25">
      <c r="A23" s="127" t="s">
        <v>19</v>
      </c>
      <c r="B23" s="130" t="s">
        <v>20</v>
      </c>
      <c r="C23" s="120" t="s">
        <v>249</v>
      </c>
      <c r="D23" s="11" t="s">
        <v>17</v>
      </c>
      <c r="E23" s="77">
        <f t="shared" ref="E23:G38" si="4">SUM(E24:E27)</f>
        <v>1800</v>
      </c>
      <c r="F23" s="77">
        <f t="shared" si="4"/>
        <v>1800</v>
      </c>
      <c r="G23" s="80">
        <f t="shared" si="4"/>
        <v>1800</v>
      </c>
      <c r="H23" s="131" t="s">
        <v>21</v>
      </c>
      <c r="I23" s="117" t="s">
        <v>72</v>
      </c>
      <c r="J23" s="117"/>
    </row>
    <row r="24" spans="1:10" x14ac:dyDescent="0.25">
      <c r="A24" s="128"/>
      <c r="B24" s="130"/>
      <c r="C24" s="124"/>
      <c r="D24" s="12" t="s">
        <v>8</v>
      </c>
      <c r="E24" s="77">
        <v>0</v>
      </c>
      <c r="F24" s="77">
        <v>0</v>
      </c>
      <c r="G24" s="80">
        <v>0</v>
      </c>
      <c r="H24" s="132"/>
      <c r="I24" s="118"/>
      <c r="J24" s="118"/>
    </row>
    <row r="25" spans="1:10" ht="15" customHeight="1" x14ac:dyDescent="0.25">
      <c r="A25" s="128"/>
      <c r="B25" s="130"/>
      <c r="C25" s="124"/>
      <c r="D25" s="12" t="s">
        <v>9</v>
      </c>
      <c r="E25" s="77">
        <v>1800</v>
      </c>
      <c r="F25" s="77">
        <v>1800</v>
      </c>
      <c r="G25" s="77">
        <v>1800</v>
      </c>
      <c r="H25" s="132"/>
      <c r="I25" s="118"/>
      <c r="J25" s="118"/>
    </row>
    <row r="26" spans="1:10" x14ac:dyDescent="0.25">
      <c r="A26" s="128"/>
      <c r="B26" s="130"/>
      <c r="C26" s="124"/>
      <c r="D26" s="12" t="s">
        <v>10</v>
      </c>
      <c r="E26" s="77">
        <v>0</v>
      </c>
      <c r="F26" s="77">
        <v>0</v>
      </c>
      <c r="G26" s="80">
        <v>0</v>
      </c>
      <c r="H26" s="132"/>
      <c r="I26" s="118"/>
      <c r="J26" s="118"/>
    </row>
    <row r="27" spans="1:10" ht="73.5" customHeight="1" x14ac:dyDescent="0.25">
      <c r="A27" s="129"/>
      <c r="B27" s="130"/>
      <c r="C27" s="125"/>
      <c r="D27" s="12" t="s">
        <v>11</v>
      </c>
      <c r="E27" s="77">
        <v>0</v>
      </c>
      <c r="F27" s="77">
        <v>0</v>
      </c>
      <c r="G27" s="80">
        <v>0</v>
      </c>
      <c r="H27" s="133"/>
      <c r="I27" s="119"/>
      <c r="J27" s="119"/>
    </row>
    <row r="28" spans="1:10" ht="15" customHeight="1" x14ac:dyDescent="0.25">
      <c r="A28" s="136" t="s">
        <v>22</v>
      </c>
      <c r="B28" s="130" t="s">
        <v>23</v>
      </c>
      <c r="C28" s="103" t="s">
        <v>250</v>
      </c>
      <c r="D28" s="8" t="s">
        <v>17</v>
      </c>
      <c r="E28" s="77">
        <f t="shared" si="4"/>
        <v>5000</v>
      </c>
      <c r="F28" s="77">
        <f t="shared" si="4"/>
        <v>5000</v>
      </c>
      <c r="G28" s="80">
        <f t="shared" si="4"/>
        <v>4985</v>
      </c>
      <c r="H28" s="131" t="s">
        <v>24</v>
      </c>
      <c r="I28" s="120" t="s">
        <v>244</v>
      </c>
      <c r="J28" s="117"/>
    </row>
    <row r="29" spans="1:10" x14ac:dyDescent="0.25">
      <c r="A29" s="137"/>
      <c r="B29" s="130"/>
      <c r="C29" s="104"/>
      <c r="D29" s="8" t="s">
        <v>8</v>
      </c>
      <c r="E29" s="77">
        <v>0</v>
      </c>
      <c r="F29" s="77">
        <v>0</v>
      </c>
      <c r="G29" s="80">
        <v>0</v>
      </c>
      <c r="H29" s="132"/>
      <c r="I29" s="139"/>
      <c r="J29" s="118"/>
    </row>
    <row r="30" spans="1:10" x14ac:dyDescent="0.25">
      <c r="A30" s="137"/>
      <c r="B30" s="130"/>
      <c r="C30" s="104"/>
      <c r="D30" s="8" t="s">
        <v>9</v>
      </c>
      <c r="E30" s="77">
        <v>5000</v>
      </c>
      <c r="F30" s="77">
        <v>5000</v>
      </c>
      <c r="G30" s="77">
        <v>4985</v>
      </c>
      <c r="H30" s="132"/>
      <c r="I30" s="139"/>
      <c r="J30" s="118"/>
    </row>
    <row r="31" spans="1:10" x14ac:dyDescent="0.25">
      <c r="A31" s="137"/>
      <c r="B31" s="130"/>
      <c r="C31" s="104"/>
      <c r="D31" s="8" t="s">
        <v>10</v>
      </c>
      <c r="E31" s="77">
        <v>0</v>
      </c>
      <c r="F31" s="77">
        <v>0</v>
      </c>
      <c r="G31" s="80">
        <v>0</v>
      </c>
      <c r="H31" s="132"/>
      <c r="I31" s="139"/>
      <c r="J31" s="118"/>
    </row>
    <row r="32" spans="1:10" ht="12.75" customHeight="1" x14ac:dyDescent="0.25">
      <c r="A32" s="138"/>
      <c r="B32" s="130"/>
      <c r="C32" s="105"/>
      <c r="D32" s="8" t="s">
        <v>11</v>
      </c>
      <c r="E32" s="77">
        <v>0</v>
      </c>
      <c r="F32" s="77">
        <v>0</v>
      </c>
      <c r="G32" s="80">
        <v>0</v>
      </c>
      <c r="H32" s="133"/>
      <c r="I32" s="153"/>
      <c r="J32" s="119"/>
    </row>
    <row r="33" spans="1:10" ht="15" customHeight="1" x14ac:dyDescent="0.25">
      <c r="A33" s="154" t="s">
        <v>25</v>
      </c>
      <c r="B33" s="142" t="s">
        <v>26</v>
      </c>
      <c r="C33" s="120" t="s">
        <v>251</v>
      </c>
      <c r="D33" s="13" t="s">
        <v>17</v>
      </c>
      <c r="E33" s="78">
        <f t="shared" si="4"/>
        <v>0</v>
      </c>
      <c r="F33" s="78">
        <f t="shared" si="4"/>
        <v>0</v>
      </c>
      <c r="G33" s="81">
        <f t="shared" si="4"/>
        <v>0</v>
      </c>
      <c r="H33" s="144" t="s">
        <v>27</v>
      </c>
      <c r="I33" s="124" t="s">
        <v>299</v>
      </c>
      <c r="J33" s="117" t="s">
        <v>210</v>
      </c>
    </row>
    <row r="34" spans="1:10" ht="12.75" customHeight="1" x14ac:dyDescent="0.25">
      <c r="A34" s="155"/>
      <c r="B34" s="130"/>
      <c r="C34" s="124"/>
      <c r="D34" s="8" t="s">
        <v>8</v>
      </c>
      <c r="E34" s="77">
        <v>0</v>
      </c>
      <c r="F34" s="77">
        <v>0</v>
      </c>
      <c r="G34" s="80">
        <v>0</v>
      </c>
      <c r="H34" s="132"/>
      <c r="I34" s="140"/>
      <c r="J34" s="118"/>
    </row>
    <row r="35" spans="1:10" ht="13.5" customHeight="1" x14ac:dyDescent="0.25">
      <c r="A35" s="155"/>
      <c r="B35" s="130"/>
      <c r="C35" s="124"/>
      <c r="D35" s="8" t="s">
        <v>9</v>
      </c>
      <c r="E35" s="77">
        <v>0</v>
      </c>
      <c r="F35" s="77">
        <v>0</v>
      </c>
      <c r="G35" s="80">
        <v>0</v>
      </c>
      <c r="H35" s="132"/>
      <c r="I35" s="140"/>
      <c r="J35" s="118"/>
    </row>
    <row r="36" spans="1:10" ht="12" customHeight="1" x14ac:dyDescent="0.25">
      <c r="A36" s="155"/>
      <c r="B36" s="130"/>
      <c r="C36" s="124"/>
      <c r="D36" s="8" t="s">
        <v>10</v>
      </c>
      <c r="E36" s="77">
        <v>0</v>
      </c>
      <c r="F36" s="77">
        <v>0</v>
      </c>
      <c r="G36" s="80">
        <v>0</v>
      </c>
      <c r="H36" s="132"/>
      <c r="I36" s="140"/>
      <c r="J36" s="118"/>
    </row>
    <row r="37" spans="1:10" ht="14.25" customHeight="1" x14ac:dyDescent="0.25">
      <c r="A37" s="156"/>
      <c r="B37" s="143"/>
      <c r="C37" s="125"/>
      <c r="D37" s="14" t="s">
        <v>11</v>
      </c>
      <c r="E37" s="79">
        <v>0</v>
      </c>
      <c r="F37" s="79">
        <v>0</v>
      </c>
      <c r="G37" s="82"/>
      <c r="H37" s="145"/>
      <c r="I37" s="141"/>
      <c r="J37" s="119"/>
    </row>
    <row r="38" spans="1:10" ht="15" customHeight="1" x14ac:dyDescent="0.25">
      <c r="A38" s="146" t="s">
        <v>28</v>
      </c>
      <c r="B38" s="130" t="s">
        <v>29</v>
      </c>
      <c r="C38" s="103" t="s">
        <v>252</v>
      </c>
      <c r="D38" s="8" t="s">
        <v>17</v>
      </c>
      <c r="E38" s="77">
        <f t="shared" si="4"/>
        <v>4087.8999999999996</v>
      </c>
      <c r="F38" s="77">
        <f t="shared" si="4"/>
        <v>4087.8999999999996</v>
      </c>
      <c r="G38" s="80">
        <f t="shared" si="4"/>
        <v>4087.8999999999996</v>
      </c>
      <c r="H38" s="131" t="s">
        <v>30</v>
      </c>
      <c r="I38" s="147" t="s">
        <v>211</v>
      </c>
      <c r="J38" s="117"/>
    </row>
    <row r="39" spans="1:10" x14ac:dyDescent="0.25">
      <c r="A39" s="137"/>
      <c r="B39" s="130"/>
      <c r="C39" s="104"/>
      <c r="D39" s="8" t="s">
        <v>8</v>
      </c>
      <c r="E39" s="77">
        <v>0</v>
      </c>
      <c r="F39" s="77">
        <v>0</v>
      </c>
      <c r="G39" s="80">
        <v>0</v>
      </c>
      <c r="H39" s="132"/>
      <c r="I39" s="148"/>
      <c r="J39" s="118"/>
    </row>
    <row r="40" spans="1:10" x14ac:dyDescent="0.25">
      <c r="A40" s="137"/>
      <c r="B40" s="130"/>
      <c r="C40" s="104"/>
      <c r="D40" s="8" t="s">
        <v>9</v>
      </c>
      <c r="E40" s="77">
        <f>1268.6+900+600+1319.3</f>
        <v>4087.8999999999996</v>
      </c>
      <c r="F40" s="77">
        <f>1268.6+900+600+1319.3</f>
        <v>4087.8999999999996</v>
      </c>
      <c r="G40" s="77">
        <f>1268.6+900+600+1319.3</f>
        <v>4087.8999999999996</v>
      </c>
      <c r="H40" s="132"/>
      <c r="I40" s="148"/>
      <c r="J40" s="118"/>
    </row>
    <row r="41" spans="1:10" ht="15" customHeight="1" x14ac:dyDescent="0.25">
      <c r="A41" s="137"/>
      <c r="B41" s="130"/>
      <c r="C41" s="104"/>
      <c r="D41" s="8" t="s">
        <v>10</v>
      </c>
      <c r="E41" s="77">
        <v>0</v>
      </c>
      <c r="F41" s="77">
        <v>0</v>
      </c>
      <c r="G41" s="80">
        <v>0</v>
      </c>
      <c r="H41" s="132"/>
      <c r="I41" s="148"/>
      <c r="J41" s="118"/>
    </row>
    <row r="42" spans="1:10" ht="17.25" customHeight="1" x14ac:dyDescent="0.25">
      <c r="A42" s="138"/>
      <c r="B42" s="130"/>
      <c r="C42" s="105"/>
      <c r="D42" s="8" t="s">
        <v>11</v>
      </c>
      <c r="E42" s="77">
        <v>0</v>
      </c>
      <c r="F42" s="77">
        <v>0</v>
      </c>
      <c r="G42" s="80">
        <v>0</v>
      </c>
      <c r="H42" s="133"/>
      <c r="I42" s="148"/>
      <c r="J42" s="119"/>
    </row>
    <row r="43" spans="1:10" ht="15" customHeight="1" x14ac:dyDescent="0.25">
      <c r="A43" s="136" t="s">
        <v>31</v>
      </c>
      <c r="B43" s="130" t="s">
        <v>32</v>
      </c>
      <c r="C43" s="103" t="s">
        <v>250</v>
      </c>
      <c r="D43" s="8" t="s">
        <v>17</v>
      </c>
      <c r="E43" s="77">
        <f t="shared" ref="E43:F53" si="5">SUM(E44:E47)</f>
        <v>2600</v>
      </c>
      <c r="F43" s="77">
        <f t="shared" si="5"/>
        <v>2600</v>
      </c>
      <c r="G43" s="80">
        <f t="shared" ref="G43" si="6">SUM(G44:G47)</f>
        <v>2600</v>
      </c>
      <c r="H43" s="131" t="s">
        <v>33</v>
      </c>
      <c r="I43" s="139" t="s">
        <v>212</v>
      </c>
      <c r="J43" s="117"/>
    </row>
    <row r="44" spans="1:10" x14ac:dyDescent="0.25">
      <c r="A44" s="137"/>
      <c r="B44" s="130"/>
      <c r="C44" s="104"/>
      <c r="D44" s="8" t="s">
        <v>8</v>
      </c>
      <c r="E44" s="77">
        <v>0</v>
      </c>
      <c r="F44" s="77">
        <v>0</v>
      </c>
      <c r="G44" s="80">
        <v>0</v>
      </c>
      <c r="H44" s="132"/>
      <c r="I44" s="140"/>
      <c r="J44" s="118"/>
    </row>
    <row r="45" spans="1:10" x14ac:dyDescent="0.25">
      <c r="A45" s="137"/>
      <c r="B45" s="130"/>
      <c r="C45" s="104"/>
      <c r="D45" s="8" t="s">
        <v>9</v>
      </c>
      <c r="E45" s="77">
        <v>2600</v>
      </c>
      <c r="F45" s="77">
        <v>2600</v>
      </c>
      <c r="G45" s="77">
        <v>2600</v>
      </c>
      <c r="H45" s="132"/>
      <c r="I45" s="140"/>
      <c r="J45" s="118"/>
    </row>
    <row r="46" spans="1:10" x14ac:dyDescent="0.25">
      <c r="A46" s="137"/>
      <c r="B46" s="130"/>
      <c r="C46" s="104"/>
      <c r="D46" s="8" t="s">
        <v>10</v>
      </c>
      <c r="E46" s="77">
        <v>0</v>
      </c>
      <c r="F46" s="77">
        <v>0</v>
      </c>
      <c r="G46" s="80">
        <v>0</v>
      </c>
      <c r="H46" s="132"/>
      <c r="I46" s="140"/>
      <c r="J46" s="118"/>
    </row>
    <row r="47" spans="1:10" ht="15.75" customHeight="1" x14ac:dyDescent="0.25">
      <c r="A47" s="138"/>
      <c r="B47" s="130"/>
      <c r="C47" s="105"/>
      <c r="D47" s="8" t="s">
        <v>11</v>
      </c>
      <c r="E47" s="77">
        <v>0</v>
      </c>
      <c r="F47" s="77">
        <v>0</v>
      </c>
      <c r="G47" s="80">
        <v>0</v>
      </c>
      <c r="H47" s="133"/>
      <c r="I47" s="141"/>
      <c r="J47" s="119"/>
    </row>
    <row r="48" spans="1:10" ht="15" customHeight="1" x14ac:dyDescent="0.25">
      <c r="A48" s="136" t="s">
        <v>34</v>
      </c>
      <c r="B48" s="130" t="s">
        <v>35</v>
      </c>
      <c r="C48" s="103" t="s">
        <v>250</v>
      </c>
      <c r="D48" s="8" t="s">
        <v>17</v>
      </c>
      <c r="E48" s="77">
        <f t="shared" si="5"/>
        <v>0</v>
      </c>
      <c r="F48" s="77">
        <f t="shared" si="5"/>
        <v>0</v>
      </c>
      <c r="G48" s="80">
        <f t="shared" ref="G48:G53" si="7">SUM(G49:G52)</f>
        <v>0</v>
      </c>
      <c r="H48" s="131" t="s">
        <v>36</v>
      </c>
      <c r="I48" s="167">
        <v>0.9</v>
      </c>
      <c r="J48" s="117"/>
    </row>
    <row r="49" spans="1:10" x14ac:dyDescent="0.25">
      <c r="A49" s="137"/>
      <c r="B49" s="130"/>
      <c r="C49" s="104"/>
      <c r="D49" s="8" t="s">
        <v>8</v>
      </c>
      <c r="E49" s="77">
        <v>0</v>
      </c>
      <c r="F49" s="77">
        <v>0</v>
      </c>
      <c r="G49" s="80">
        <v>0</v>
      </c>
      <c r="H49" s="132"/>
      <c r="I49" s="118"/>
      <c r="J49" s="118"/>
    </row>
    <row r="50" spans="1:10" x14ac:dyDescent="0.25">
      <c r="A50" s="137"/>
      <c r="B50" s="130"/>
      <c r="C50" s="104"/>
      <c r="D50" s="8" t="s">
        <v>9</v>
      </c>
      <c r="E50" s="77">
        <v>0</v>
      </c>
      <c r="F50" s="77">
        <v>0</v>
      </c>
      <c r="G50" s="80">
        <v>0</v>
      </c>
      <c r="H50" s="132"/>
      <c r="I50" s="118"/>
      <c r="J50" s="118"/>
    </row>
    <row r="51" spans="1:10" x14ac:dyDescent="0.25">
      <c r="A51" s="137"/>
      <c r="B51" s="130"/>
      <c r="C51" s="104"/>
      <c r="D51" s="8" t="s">
        <v>10</v>
      </c>
      <c r="E51" s="77">
        <v>0</v>
      </c>
      <c r="F51" s="77">
        <v>0</v>
      </c>
      <c r="G51" s="80">
        <v>0</v>
      </c>
      <c r="H51" s="132"/>
      <c r="I51" s="118"/>
      <c r="J51" s="118"/>
    </row>
    <row r="52" spans="1:10" ht="13.5" customHeight="1" x14ac:dyDescent="0.25">
      <c r="A52" s="138"/>
      <c r="B52" s="130"/>
      <c r="C52" s="105"/>
      <c r="D52" s="8" t="s">
        <v>11</v>
      </c>
      <c r="E52" s="77">
        <v>0</v>
      </c>
      <c r="F52" s="77">
        <v>0</v>
      </c>
      <c r="G52" s="80">
        <v>0</v>
      </c>
      <c r="H52" s="133"/>
      <c r="I52" s="119"/>
      <c r="J52" s="119"/>
    </row>
    <row r="53" spans="1:10" ht="13.5" customHeight="1" x14ac:dyDescent="0.25">
      <c r="A53" s="127" t="s">
        <v>37</v>
      </c>
      <c r="B53" s="130" t="s">
        <v>209</v>
      </c>
      <c r="C53" s="103" t="s">
        <v>250</v>
      </c>
      <c r="D53" s="12" t="s">
        <v>17</v>
      </c>
      <c r="E53" s="77">
        <f t="shared" si="5"/>
        <v>16856.5</v>
      </c>
      <c r="F53" s="77">
        <f t="shared" si="5"/>
        <v>16856.5</v>
      </c>
      <c r="G53" s="80">
        <f t="shared" si="7"/>
        <v>16856.5</v>
      </c>
      <c r="H53" s="131" t="s">
        <v>213</v>
      </c>
      <c r="I53" s="103" t="s">
        <v>366</v>
      </c>
      <c r="J53" s="117"/>
    </row>
    <row r="54" spans="1:10" ht="13.5" customHeight="1" x14ac:dyDescent="0.25">
      <c r="A54" s="128"/>
      <c r="B54" s="130"/>
      <c r="C54" s="104"/>
      <c r="D54" s="12" t="s">
        <v>8</v>
      </c>
      <c r="E54" s="77">
        <v>16687.900000000001</v>
      </c>
      <c r="F54" s="77">
        <v>16687.900000000001</v>
      </c>
      <c r="G54" s="77">
        <v>16687.900000000001</v>
      </c>
      <c r="H54" s="132"/>
      <c r="I54" s="118"/>
      <c r="J54" s="118"/>
    </row>
    <row r="55" spans="1:10" ht="13.5" customHeight="1" x14ac:dyDescent="0.25">
      <c r="A55" s="128"/>
      <c r="B55" s="130"/>
      <c r="C55" s="104"/>
      <c r="D55" s="12" t="s">
        <v>9</v>
      </c>
      <c r="E55" s="77">
        <v>168.6</v>
      </c>
      <c r="F55" s="77">
        <v>168.6</v>
      </c>
      <c r="G55" s="77">
        <v>168.6</v>
      </c>
      <c r="H55" s="132"/>
      <c r="I55" s="118"/>
      <c r="J55" s="118"/>
    </row>
    <row r="56" spans="1:10" ht="13.5" customHeight="1" x14ac:dyDescent="0.25">
      <c r="A56" s="128"/>
      <c r="B56" s="130"/>
      <c r="C56" s="104"/>
      <c r="D56" s="12" t="s">
        <v>10</v>
      </c>
      <c r="E56" s="77">
        <v>0</v>
      </c>
      <c r="F56" s="77">
        <v>0</v>
      </c>
      <c r="G56" s="77">
        <v>0</v>
      </c>
      <c r="H56" s="132"/>
      <c r="I56" s="118"/>
      <c r="J56" s="118"/>
    </row>
    <row r="57" spans="1:10" ht="125.25" customHeight="1" x14ac:dyDescent="0.25">
      <c r="A57" s="129"/>
      <c r="B57" s="130"/>
      <c r="C57" s="105"/>
      <c r="D57" s="12" t="s">
        <v>11</v>
      </c>
      <c r="E57" s="77">
        <v>0</v>
      </c>
      <c r="F57" s="77">
        <v>0</v>
      </c>
      <c r="G57" s="80">
        <v>0</v>
      </c>
      <c r="H57" s="133"/>
      <c r="I57" s="119"/>
      <c r="J57" s="119"/>
    </row>
    <row r="58" spans="1:10" ht="13.5" customHeight="1" x14ac:dyDescent="0.25">
      <c r="A58" s="127" t="s">
        <v>214</v>
      </c>
      <c r="B58" s="130" t="s">
        <v>253</v>
      </c>
      <c r="C58" s="120" t="s">
        <v>254</v>
      </c>
      <c r="D58" s="12" t="s">
        <v>17</v>
      </c>
      <c r="E58" s="77">
        <f t="shared" ref="E58:F58" si="8">SUM(E59:E62)</f>
        <v>0</v>
      </c>
      <c r="F58" s="77">
        <f t="shared" si="8"/>
        <v>0</v>
      </c>
      <c r="G58" s="80">
        <f t="shared" ref="G58" si="9">SUM(G59:G62)</f>
        <v>0</v>
      </c>
      <c r="H58" s="131" t="s">
        <v>217</v>
      </c>
      <c r="I58" s="117" t="s">
        <v>245</v>
      </c>
      <c r="J58" s="117"/>
    </row>
    <row r="59" spans="1:10" ht="13.5" customHeight="1" x14ac:dyDescent="0.25">
      <c r="A59" s="128"/>
      <c r="B59" s="130"/>
      <c r="C59" s="124"/>
      <c r="D59" s="12" t="s">
        <v>8</v>
      </c>
      <c r="E59" s="77">
        <v>0</v>
      </c>
      <c r="F59" s="77">
        <v>0</v>
      </c>
      <c r="G59" s="80">
        <v>0</v>
      </c>
      <c r="H59" s="132"/>
      <c r="I59" s="118"/>
      <c r="J59" s="118"/>
    </row>
    <row r="60" spans="1:10" ht="13.5" customHeight="1" x14ac:dyDescent="0.25">
      <c r="A60" s="128"/>
      <c r="B60" s="130"/>
      <c r="C60" s="124"/>
      <c r="D60" s="12" t="s">
        <v>9</v>
      </c>
      <c r="E60" s="77">
        <v>0</v>
      </c>
      <c r="F60" s="77">
        <v>0</v>
      </c>
      <c r="G60" s="80">
        <v>0</v>
      </c>
      <c r="H60" s="132"/>
      <c r="I60" s="118"/>
      <c r="J60" s="118"/>
    </row>
    <row r="61" spans="1:10" ht="13.5" customHeight="1" x14ac:dyDescent="0.25">
      <c r="A61" s="128"/>
      <c r="B61" s="130"/>
      <c r="C61" s="124"/>
      <c r="D61" s="12" t="s">
        <v>10</v>
      </c>
      <c r="E61" s="77">
        <v>0</v>
      </c>
      <c r="F61" s="77">
        <v>0</v>
      </c>
      <c r="G61" s="80">
        <v>0</v>
      </c>
      <c r="H61" s="132"/>
      <c r="I61" s="118"/>
      <c r="J61" s="118"/>
    </row>
    <row r="62" spans="1:10" ht="46.5" customHeight="1" x14ac:dyDescent="0.25">
      <c r="A62" s="129"/>
      <c r="B62" s="130"/>
      <c r="C62" s="125"/>
      <c r="D62" s="12" t="s">
        <v>11</v>
      </c>
      <c r="E62" s="77">
        <v>0</v>
      </c>
      <c r="F62" s="77">
        <v>0</v>
      </c>
      <c r="G62" s="80">
        <v>0</v>
      </c>
      <c r="H62" s="133"/>
      <c r="I62" s="119"/>
      <c r="J62" s="119"/>
    </row>
    <row r="63" spans="1:10" ht="13.5" customHeight="1" x14ac:dyDescent="0.25">
      <c r="A63" s="127" t="s">
        <v>215</v>
      </c>
      <c r="B63" s="130" t="s">
        <v>218</v>
      </c>
      <c r="C63" s="103" t="s">
        <v>250</v>
      </c>
      <c r="D63" s="12" t="s">
        <v>17</v>
      </c>
      <c r="E63" s="77">
        <f t="shared" ref="E63:F63" si="10">SUM(E64:E67)</f>
        <v>0</v>
      </c>
      <c r="F63" s="77">
        <f t="shared" si="10"/>
        <v>0</v>
      </c>
      <c r="G63" s="80">
        <f t="shared" ref="G63" si="11">SUM(G64:G67)</f>
        <v>0</v>
      </c>
      <c r="H63" s="134" t="s">
        <v>219</v>
      </c>
      <c r="I63" s="103" t="s">
        <v>367</v>
      </c>
      <c r="J63" s="117"/>
    </row>
    <row r="64" spans="1:10" ht="13.5" customHeight="1" x14ac:dyDescent="0.25">
      <c r="A64" s="128"/>
      <c r="B64" s="130"/>
      <c r="C64" s="104"/>
      <c r="D64" s="12" t="s">
        <v>8</v>
      </c>
      <c r="E64" s="77">
        <v>0</v>
      </c>
      <c r="F64" s="77">
        <v>0</v>
      </c>
      <c r="G64" s="80">
        <v>0</v>
      </c>
      <c r="H64" s="132"/>
      <c r="I64" s="118"/>
      <c r="J64" s="118"/>
    </row>
    <row r="65" spans="1:10" ht="13.5" customHeight="1" x14ac:dyDescent="0.25">
      <c r="A65" s="128"/>
      <c r="B65" s="130"/>
      <c r="C65" s="104"/>
      <c r="D65" s="12" t="s">
        <v>9</v>
      </c>
      <c r="E65" s="77">
        <v>0</v>
      </c>
      <c r="F65" s="77">
        <v>0</v>
      </c>
      <c r="G65" s="80">
        <v>0</v>
      </c>
      <c r="H65" s="132"/>
      <c r="I65" s="118"/>
      <c r="J65" s="118"/>
    </row>
    <row r="66" spans="1:10" ht="13.5" customHeight="1" x14ac:dyDescent="0.25">
      <c r="A66" s="128"/>
      <c r="B66" s="130"/>
      <c r="C66" s="104"/>
      <c r="D66" s="12" t="s">
        <v>10</v>
      </c>
      <c r="E66" s="77">
        <v>0</v>
      </c>
      <c r="F66" s="77">
        <v>0</v>
      </c>
      <c r="G66" s="80">
        <v>0</v>
      </c>
      <c r="H66" s="132"/>
      <c r="I66" s="118"/>
      <c r="J66" s="118"/>
    </row>
    <row r="67" spans="1:10" ht="13.5" customHeight="1" x14ac:dyDescent="0.25">
      <c r="A67" s="129"/>
      <c r="B67" s="130"/>
      <c r="C67" s="105"/>
      <c r="D67" s="12" t="s">
        <v>11</v>
      </c>
      <c r="E67" s="77">
        <v>0</v>
      </c>
      <c r="F67" s="77">
        <v>0</v>
      </c>
      <c r="G67" s="80">
        <v>0</v>
      </c>
      <c r="H67" s="133"/>
      <c r="I67" s="119"/>
      <c r="J67" s="119"/>
    </row>
    <row r="68" spans="1:10" ht="13.5" customHeight="1" x14ac:dyDescent="0.25">
      <c r="A68" s="127" t="s">
        <v>216</v>
      </c>
      <c r="B68" s="157" t="s">
        <v>220</v>
      </c>
      <c r="C68" s="120" t="s">
        <v>251</v>
      </c>
      <c r="D68" s="12" t="s">
        <v>17</v>
      </c>
      <c r="E68" s="77">
        <f t="shared" ref="E68:F68" si="12">SUM(E69:E72)</f>
        <v>0</v>
      </c>
      <c r="F68" s="77">
        <f t="shared" si="12"/>
        <v>0</v>
      </c>
      <c r="G68" s="80">
        <f t="shared" ref="G68" si="13">SUM(G69:G72)</f>
        <v>0</v>
      </c>
      <c r="H68" s="134" t="s">
        <v>221</v>
      </c>
      <c r="I68" s="131" t="s">
        <v>266</v>
      </c>
      <c r="J68" s="117" t="s">
        <v>210</v>
      </c>
    </row>
    <row r="69" spans="1:10" ht="13.5" customHeight="1" x14ac:dyDescent="0.25">
      <c r="A69" s="128"/>
      <c r="B69" s="158"/>
      <c r="C69" s="124"/>
      <c r="D69" s="12" t="s">
        <v>8</v>
      </c>
      <c r="E69" s="77">
        <v>0</v>
      </c>
      <c r="F69" s="77">
        <v>0</v>
      </c>
      <c r="G69" s="80">
        <v>0</v>
      </c>
      <c r="H69" s="132"/>
      <c r="I69" s="132"/>
      <c r="J69" s="118"/>
    </row>
    <row r="70" spans="1:10" ht="13.5" customHeight="1" x14ac:dyDescent="0.25">
      <c r="A70" s="128"/>
      <c r="B70" s="158"/>
      <c r="C70" s="124"/>
      <c r="D70" s="12" t="s">
        <v>9</v>
      </c>
      <c r="E70" s="77">
        <v>0</v>
      </c>
      <c r="F70" s="77">
        <v>0</v>
      </c>
      <c r="G70" s="80">
        <v>0</v>
      </c>
      <c r="H70" s="132"/>
      <c r="I70" s="132"/>
      <c r="J70" s="118"/>
    </row>
    <row r="71" spans="1:10" ht="13.5" customHeight="1" x14ac:dyDescent="0.25">
      <c r="A71" s="128"/>
      <c r="B71" s="158"/>
      <c r="C71" s="124"/>
      <c r="D71" s="12" t="s">
        <v>10</v>
      </c>
      <c r="E71" s="77">
        <v>0</v>
      </c>
      <c r="F71" s="77">
        <v>0</v>
      </c>
      <c r="G71" s="80">
        <v>0</v>
      </c>
      <c r="H71" s="132"/>
      <c r="I71" s="132"/>
      <c r="J71" s="118"/>
    </row>
    <row r="72" spans="1:10" ht="13.5" customHeight="1" x14ac:dyDescent="0.25">
      <c r="A72" s="129"/>
      <c r="B72" s="159"/>
      <c r="C72" s="125"/>
      <c r="D72" s="12" t="s">
        <v>11</v>
      </c>
      <c r="E72" s="77">
        <v>0</v>
      </c>
      <c r="F72" s="77">
        <v>0</v>
      </c>
      <c r="G72" s="80">
        <v>0</v>
      </c>
      <c r="H72" s="133"/>
      <c r="I72" s="133"/>
      <c r="J72" s="119"/>
    </row>
    <row r="73" spans="1:10" s="37" customFormat="1" ht="23.25" customHeight="1" x14ac:dyDescent="0.25">
      <c r="A73" s="109" t="s">
        <v>38</v>
      </c>
      <c r="B73" s="110" t="s">
        <v>39</v>
      </c>
      <c r="C73" s="94" t="s">
        <v>255</v>
      </c>
      <c r="D73" s="35" t="s">
        <v>7</v>
      </c>
      <c r="E73" s="36">
        <f t="shared" ref="E73" si="14">SUM(E74:E77)</f>
        <v>10500</v>
      </c>
      <c r="F73" s="36">
        <f t="shared" ref="F73:G73" si="15">SUM(F74:F77)</f>
        <v>10500</v>
      </c>
      <c r="G73" s="36">
        <f t="shared" si="15"/>
        <v>5500</v>
      </c>
      <c r="H73" s="135"/>
      <c r="I73" s="94"/>
      <c r="J73" s="94"/>
    </row>
    <row r="74" spans="1:10" s="37" customFormat="1" ht="15.75" customHeight="1" x14ac:dyDescent="0.25">
      <c r="A74" s="109"/>
      <c r="B74" s="110"/>
      <c r="C74" s="95"/>
      <c r="D74" s="35" t="s">
        <v>8</v>
      </c>
      <c r="E74" s="36">
        <f>SUMIF($D$79:$D$143,$D74,E$79:E$143)</f>
        <v>0</v>
      </c>
      <c r="F74" s="36">
        <f t="shared" ref="F74:G74" si="16">SUMIF($D$79:$D$143,$D74,F$79:F$143)</f>
        <v>0</v>
      </c>
      <c r="G74" s="36">
        <f t="shared" si="16"/>
        <v>0</v>
      </c>
      <c r="H74" s="95"/>
      <c r="I74" s="95"/>
      <c r="J74" s="95"/>
    </row>
    <row r="75" spans="1:10" s="37" customFormat="1" x14ac:dyDescent="0.25">
      <c r="A75" s="109"/>
      <c r="B75" s="110"/>
      <c r="C75" s="95"/>
      <c r="D75" s="35" t="s">
        <v>9</v>
      </c>
      <c r="E75" s="36">
        <f t="shared" ref="E75:G77" si="17">SUMIF($D$79:$D$143,$D75,E$79:E$143)</f>
        <v>10500</v>
      </c>
      <c r="F75" s="36">
        <f t="shared" si="17"/>
        <v>10500</v>
      </c>
      <c r="G75" s="36">
        <f t="shared" si="17"/>
        <v>5500</v>
      </c>
      <c r="H75" s="95"/>
      <c r="I75" s="95"/>
      <c r="J75" s="95"/>
    </row>
    <row r="76" spans="1:10" s="37" customFormat="1" x14ac:dyDescent="0.25">
      <c r="A76" s="109"/>
      <c r="B76" s="110"/>
      <c r="C76" s="95"/>
      <c r="D76" s="35" t="s">
        <v>10</v>
      </c>
      <c r="E76" s="36">
        <f t="shared" si="17"/>
        <v>0</v>
      </c>
      <c r="F76" s="36">
        <f t="shared" si="17"/>
        <v>0</v>
      </c>
      <c r="G76" s="36">
        <f t="shared" si="17"/>
        <v>0</v>
      </c>
      <c r="H76" s="95"/>
      <c r="I76" s="95"/>
      <c r="J76" s="95"/>
    </row>
    <row r="77" spans="1:10" s="37" customFormat="1" ht="23.25" customHeight="1" x14ac:dyDescent="0.25">
      <c r="A77" s="109"/>
      <c r="B77" s="110"/>
      <c r="C77" s="96"/>
      <c r="D77" s="35" t="s">
        <v>11</v>
      </c>
      <c r="E77" s="36">
        <f t="shared" si="17"/>
        <v>0</v>
      </c>
      <c r="F77" s="36">
        <f t="shared" si="17"/>
        <v>0</v>
      </c>
      <c r="G77" s="36">
        <f t="shared" si="17"/>
        <v>0</v>
      </c>
      <c r="H77" s="96"/>
      <c r="I77" s="96"/>
      <c r="J77" s="96"/>
    </row>
    <row r="78" spans="1:10" x14ac:dyDescent="0.25">
      <c r="A78" s="7"/>
      <c r="B78" s="8" t="s">
        <v>14</v>
      </c>
      <c r="C78" s="75"/>
      <c r="D78" s="8"/>
      <c r="E78" s="10"/>
      <c r="F78" s="10"/>
      <c r="G78" s="10"/>
      <c r="H78" s="8"/>
      <c r="I78" s="8"/>
      <c r="J78" s="8"/>
    </row>
    <row r="79" spans="1:10" ht="15" customHeight="1" x14ac:dyDescent="0.25">
      <c r="A79" s="100" t="s">
        <v>40</v>
      </c>
      <c r="B79" s="101" t="s">
        <v>41</v>
      </c>
      <c r="C79" s="103" t="s">
        <v>256</v>
      </c>
      <c r="D79" s="8" t="s">
        <v>17</v>
      </c>
      <c r="E79" s="85">
        <f t="shared" ref="E79:G109" si="18">SUM(E80:E83)</f>
        <v>0</v>
      </c>
      <c r="F79" s="85">
        <f t="shared" si="18"/>
        <v>0</v>
      </c>
      <c r="G79" s="10">
        <f t="shared" si="18"/>
        <v>0</v>
      </c>
      <c r="H79" s="103" t="s">
        <v>42</v>
      </c>
      <c r="I79" s="103" t="s">
        <v>43</v>
      </c>
      <c r="J79" s="103"/>
    </row>
    <row r="80" spans="1:10" x14ac:dyDescent="0.25">
      <c r="A80" s="100"/>
      <c r="B80" s="101"/>
      <c r="C80" s="104"/>
      <c r="D80" s="8" t="s">
        <v>8</v>
      </c>
      <c r="E80" s="85">
        <v>0</v>
      </c>
      <c r="F80" s="85">
        <v>0</v>
      </c>
      <c r="G80" s="10">
        <v>0</v>
      </c>
      <c r="H80" s="104"/>
      <c r="I80" s="104"/>
      <c r="J80" s="104"/>
    </row>
    <row r="81" spans="1:10" x14ac:dyDescent="0.25">
      <c r="A81" s="100"/>
      <c r="B81" s="101"/>
      <c r="C81" s="104"/>
      <c r="D81" s="8" t="s">
        <v>9</v>
      </c>
      <c r="E81" s="85">
        <v>0</v>
      </c>
      <c r="F81" s="85">
        <v>0</v>
      </c>
      <c r="G81" s="10">
        <v>0</v>
      </c>
      <c r="H81" s="104"/>
      <c r="I81" s="104"/>
      <c r="J81" s="104"/>
    </row>
    <row r="82" spans="1:10" x14ac:dyDescent="0.25">
      <c r="A82" s="100"/>
      <c r="B82" s="101"/>
      <c r="C82" s="104"/>
      <c r="D82" s="8" t="s">
        <v>10</v>
      </c>
      <c r="E82" s="85">
        <v>0</v>
      </c>
      <c r="F82" s="85">
        <v>0</v>
      </c>
      <c r="G82" s="10">
        <v>0</v>
      </c>
      <c r="H82" s="104"/>
      <c r="I82" s="104"/>
      <c r="J82" s="104"/>
    </row>
    <row r="83" spans="1:10" ht="14.25" customHeight="1" x14ac:dyDescent="0.25">
      <c r="A83" s="100"/>
      <c r="B83" s="101"/>
      <c r="C83" s="105"/>
      <c r="D83" s="8" t="s">
        <v>11</v>
      </c>
      <c r="E83" s="85">
        <v>0</v>
      </c>
      <c r="F83" s="85">
        <v>0</v>
      </c>
      <c r="G83" s="10">
        <v>0</v>
      </c>
      <c r="H83" s="105"/>
      <c r="I83" s="105"/>
      <c r="J83" s="105"/>
    </row>
    <row r="84" spans="1:10" ht="15" customHeight="1" x14ac:dyDescent="0.25">
      <c r="A84" s="100" t="s">
        <v>44</v>
      </c>
      <c r="B84" s="101" t="s">
        <v>45</v>
      </c>
      <c r="C84" s="103" t="s">
        <v>256</v>
      </c>
      <c r="D84" s="8" t="s">
        <v>17</v>
      </c>
      <c r="E84" s="85">
        <f t="shared" si="18"/>
        <v>5000</v>
      </c>
      <c r="F84" s="85">
        <f t="shared" si="18"/>
        <v>5000</v>
      </c>
      <c r="G84" s="10">
        <f t="shared" si="18"/>
        <v>0</v>
      </c>
      <c r="H84" s="103" t="s">
        <v>47</v>
      </c>
      <c r="I84" s="103" t="s">
        <v>48</v>
      </c>
      <c r="J84" s="103"/>
    </row>
    <row r="85" spans="1:10" x14ac:dyDescent="0.25">
      <c r="A85" s="100"/>
      <c r="B85" s="101"/>
      <c r="C85" s="104"/>
      <c r="D85" s="8" t="s">
        <v>8</v>
      </c>
      <c r="E85" s="85">
        <v>0</v>
      </c>
      <c r="F85" s="85">
        <v>0</v>
      </c>
      <c r="G85" s="10">
        <v>0</v>
      </c>
      <c r="H85" s="104"/>
      <c r="I85" s="104"/>
      <c r="J85" s="104"/>
    </row>
    <row r="86" spans="1:10" x14ac:dyDescent="0.25">
      <c r="A86" s="100"/>
      <c r="B86" s="101"/>
      <c r="C86" s="104"/>
      <c r="D86" s="8" t="s">
        <v>9</v>
      </c>
      <c r="E86" s="85">
        <v>5000</v>
      </c>
      <c r="F86" s="85">
        <v>5000</v>
      </c>
      <c r="G86" s="85">
        <v>0</v>
      </c>
      <c r="H86" s="104"/>
      <c r="I86" s="104"/>
      <c r="J86" s="104"/>
    </row>
    <row r="87" spans="1:10" x14ac:dyDescent="0.25">
      <c r="A87" s="100"/>
      <c r="B87" s="101"/>
      <c r="C87" s="104"/>
      <c r="D87" s="8" t="s">
        <v>10</v>
      </c>
      <c r="E87" s="85">
        <v>0</v>
      </c>
      <c r="F87" s="85">
        <v>0</v>
      </c>
      <c r="G87" s="10">
        <v>0</v>
      </c>
      <c r="H87" s="104"/>
      <c r="I87" s="104"/>
      <c r="J87" s="104"/>
    </row>
    <row r="88" spans="1:10" ht="108.75" customHeight="1" x14ac:dyDescent="0.25">
      <c r="A88" s="100"/>
      <c r="B88" s="101"/>
      <c r="C88" s="105"/>
      <c r="D88" s="8" t="s">
        <v>11</v>
      </c>
      <c r="E88" s="85">
        <v>0</v>
      </c>
      <c r="F88" s="85">
        <v>0</v>
      </c>
      <c r="G88" s="10">
        <v>0</v>
      </c>
      <c r="H88" s="105"/>
      <c r="I88" s="105"/>
      <c r="J88" s="105"/>
    </row>
    <row r="89" spans="1:10" ht="15" customHeight="1" x14ac:dyDescent="0.25">
      <c r="A89" s="100" t="s">
        <v>49</v>
      </c>
      <c r="B89" s="101" t="s">
        <v>50</v>
      </c>
      <c r="C89" s="103" t="s">
        <v>255</v>
      </c>
      <c r="D89" s="8" t="s">
        <v>17</v>
      </c>
      <c r="E89" s="85">
        <f t="shared" si="18"/>
        <v>5000</v>
      </c>
      <c r="F89" s="85">
        <f t="shared" si="18"/>
        <v>5000</v>
      </c>
      <c r="G89" s="10">
        <f t="shared" si="18"/>
        <v>5000</v>
      </c>
      <c r="H89" s="103" t="s">
        <v>51</v>
      </c>
      <c r="I89" s="103" t="s">
        <v>52</v>
      </c>
      <c r="J89" s="103"/>
    </row>
    <row r="90" spans="1:10" x14ac:dyDescent="0.25">
      <c r="A90" s="100"/>
      <c r="B90" s="101"/>
      <c r="C90" s="104"/>
      <c r="D90" s="8" t="s">
        <v>8</v>
      </c>
      <c r="E90" s="85">
        <v>0</v>
      </c>
      <c r="F90" s="85">
        <v>0</v>
      </c>
      <c r="G90" s="10">
        <v>0</v>
      </c>
      <c r="H90" s="104"/>
      <c r="I90" s="104"/>
      <c r="J90" s="104"/>
    </row>
    <row r="91" spans="1:10" x14ac:dyDescent="0.25">
      <c r="A91" s="100"/>
      <c r="B91" s="101"/>
      <c r="C91" s="104"/>
      <c r="D91" s="8" t="s">
        <v>9</v>
      </c>
      <c r="E91" s="85">
        <v>5000</v>
      </c>
      <c r="F91" s="85">
        <v>5000</v>
      </c>
      <c r="G91" s="85">
        <v>5000</v>
      </c>
      <c r="H91" s="104"/>
      <c r="I91" s="104"/>
      <c r="J91" s="104"/>
    </row>
    <row r="92" spans="1:10" x14ac:dyDescent="0.25">
      <c r="A92" s="100"/>
      <c r="B92" s="101"/>
      <c r="C92" s="104"/>
      <c r="D92" s="8" t="s">
        <v>10</v>
      </c>
      <c r="E92" s="85">
        <v>0</v>
      </c>
      <c r="F92" s="85">
        <v>0</v>
      </c>
      <c r="G92" s="10">
        <v>0</v>
      </c>
      <c r="H92" s="104"/>
      <c r="I92" s="104"/>
      <c r="J92" s="104"/>
    </row>
    <row r="93" spans="1:10" ht="14.25" customHeight="1" x14ac:dyDescent="0.25">
      <c r="A93" s="100"/>
      <c r="B93" s="101"/>
      <c r="C93" s="105"/>
      <c r="D93" s="8" t="s">
        <v>11</v>
      </c>
      <c r="E93" s="85">
        <v>0</v>
      </c>
      <c r="F93" s="85">
        <v>0</v>
      </c>
      <c r="G93" s="10">
        <v>0</v>
      </c>
      <c r="H93" s="105"/>
      <c r="I93" s="105"/>
      <c r="J93" s="105"/>
    </row>
    <row r="94" spans="1:10" ht="15" customHeight="1" x14ac:dyDescent="0.25">
      <c r="A94" s="100" t="s">
        <v>53</v>
      </c>
      <c r="B94" s="101" t="s">
        <v>54</v>
      </c>
      <c r="C94" s="103" t="s">
        <v>255</v>
      </c>
      <c r="D94" s="8" t="s">
        <v>17</v>
      </c>
      <c r="E94" s="85">
        <f t="shared" si="18"/>
        <v>500</v>
      </c>
      <c r="F94" s="85">
        <f t="shared" si="18"/>
        <v>500</v>
      </c>
      <c r="G94" s="10">
        <f t="shared" si="18"/>
        <v>500</v>
      </c>
      <c r="H94" s="103" t="s">
        <v>55</v>
      </c>
      <c r="I94" s="103" t="s">
        <v>307</v>
      </c>
      <c r="J94" s="103"/>
    </row>
    <row r="95" spans="1:10" x14ac:dyDescent="0.25">
      <c r="A95" s="100"/>
      <c r="B95" s="101"/>
      <c r="C95" s="104"/>
      <c r="D95" s="8" t="s">
        <v>8</v>
      </c>
      <c r="E95" s="85">
        <v>0</v>
      </c>
      <c r="F95" s="85">
        <v>0</v>
      </c>
      <c r="G95" s="10">
        <v>0</v>
      </c>
      <c r="H95" s="104"/>
      <c r="I95" s="104"/>
      <c r="J95" s="104"/>
    </row>
    <row r="96" spans="1:10" x14ac:dyDescent="0.25">
      <c r="A96" s="100"/>
      <c r="B96" s="101"/>
      <c r="C96" s="104"/>
      <c r="D96" s="8" t="s">
        <v>9</v>
      </c>
      <c r="E96" s="85">
        <v>500</v>
      </c>
      <c r="F96" s="85">
        <v>500</v>
      </c>
      <c r="G96" s="85">
        <v>500</v>
      </c>
      <c r="H96" s="104"/>
      <c r="I96" s="104"/>
      <c r="J96" s="104"/>
    </row>
    <row r="97" spans="1:10" x14ac:dyDescent="0.25">
      <c r="A97" s="100"/>
      <c r="B97" s="101"/>
      <c r="C97" s="104"/>
      <c r="D97" s="8" t="s">
        <v>10</v>
      </c>
      <c r="E97" s="85">
        <v>0</v>
      </c>
      <c r="F97" s="85">
        <v>0</v>
      </c>
      <c r="G97" s="10">
        <v>0</v>
      </c>
      <c r="H97" s="104"/>
      <c r="I97" s="104"/>
      <c r="J97" s="104"/>
    </row>
    <row r="98" spans="1:10" ht="48.75" customHeight="1" x14ac:dyDescent="0.25">
      <c r="A98" s="100"/>
      <c r="B98" s="101"/>
      <c r="C98" s="105"/>
      <c r="D98" s="8" t="s">
        <v>11</v>
      </c>
      <c r="E98" s="85">
        <v>0</v>
      </c>
      <c r="F98" s="85">
        <v>0</v>
      </c>
      <c r="G98" s="10">
        <v>0</v>
      </c>
      <c r="H98" s="105"/>
      <c r="I98" s="105"/>
      <c r="J98" s="105"/>
    </row>
    <row r="99" spans="1:10" ht="16.5" customHeight="1" x14ac:dyDescent="0.25">
      <c r="A99" s="136" t="s">
        <v>56</v>
      </c>
      <c r="B99" s="101" t="s">
        <v>57</v>
      </c>
      <c r="C99" s="103" t="s">
        <v>250</v>
      </c>
      <c r="D99" s="8" t="s">
        <v>17</v>
      </c>
      <c r="E99" s="85">
        <f t="shared" si="18"/>
        <v>0</v>
      </c>
      <c r="F99" s="85">
        <f t="shared" si="18"/>
        <v>0</v>
      </c>
      <c r="G99" s="10">
        <f t="shared" si="18"/>
        <v>0</v>
      </c>
      <c r="H99" s="103" t="s">
        <v>58</v>
      </c>
      <c r="I99" s="103" t="s">
        <v>59</v>
      </c>
      <c r="J99" s="103"/>
    </row>
    <row r="100" spans="1:10" ht="14.25" customHeight="1" x14ac:dyDescent="0.25">
      <c r="A100" s="137"/>
      <c r="B100" s="101"/>
      <c r="C100" s="104"/>
      <c r="D100" s="8" t="s">
        <v>8</v>
      </c>
      <c r="E100" s="85">
        <v>0</v>
      </c>
      <c r="F100" s="85">
        <v>0</v>
      </c>
      <c r="G100" s="10">
        <v>0</v>
      </c>
      <c r="H100" s="104"/>
      <c r="I100" s="104"/>
      <c r="J100" s="104"/>
    </row>
    <row r="101" spans="1:10" ht="15.75" customHeight="1" x14ac:dyDescent="0.25">
      <c r="A101" s="137"/>
      <c r="B101" s="101"/>
      <c r="C101" s="104"/>
      <c r="D101" s="8" t="s">
        <v>9</v>
      </c>
      <c r="E101" s="85">
        <v>0</v>
      </c>
      <c r="F101" s="85">
        <v>0</v>
      </c>
      <c r="G101" s="10">
        <v>0</v>
      </c>
      <c r="H101" s="104"/>
      <c r="I101" s="104"/>
      <c r="J101" s="104"/>
    </row>
    <row r="102" spans="1:10" ht="16.5" customHeight="1" x14ac:dyDescent="0.25">
      <c r="A102" s="137"/>
      <c r="B102" s="101"/>
      <c r="C102" s="104"/>
      <c r="D102" s="8" t="s">
        <v>10</v>
      </c>
      <c r="E102" s="85">
        <v>0</v>
      </c>
      <c r="F102" s="85">
        <v>0</v>
      </c>
      <c r="G102" s="10">
        <v>0</v>
      </c>
      <c r="H102" s="104"/>
      <c r="I102" s="104"/>
      <c r="J102" s="104"/>
    </row>
    <row r="103" spans="1:10" ht="63" customHeight="1" x14ac:dyDescent="0.25">
      <c r="A103" s="138"/>
      <c r="B103" s="101"/>
      <c r="C103" s="105"/>
      <c r="D103" s="8" t="s">
        <v>11</v>
      </c>
      <c r="E103" s="85">
        <v>0</v>
      </c>
      <c r="F103" s="85">
        <v>0</v>
      </c>
      <c r="G103" s="10">
        <v>0</v>
      </c>
      <c r="H103" s="105"/>
      <c r="I103" s="105"/>
      <c r="J103" s="105"/>
    </row>
    <row r="104" spans="1:10" ht="15" customHeight="1" x14ac:dyDescent="0.25">
      <c r="A104" s="100" t="s">
        <v>60</v>
      </c>
      <c r="B104" s="101" t="s">
        <v>61</v>
      </c>
      <c r="C104" s="120" t="s">
        <v>257</v>
      </c>
      <c r="D104" s="8" t="s">
        <v>17</v>
      </c>
      <c r="E104" s="85">
        <v>0</v>
      </c>
      <c r="F104" s="85">
        <v>0</v>
      </c>
      <c r="G104" s="10">
        <v>0</v>
      </c>
      <c r="H104" s="103" t="s">
        <v>62</v>
      </c>
      <c r="I104" s="117" t="s">
        <v>267</v>
      </c>
      <c r="J104" s="103" t="s">
        <v>368</v>
      </c>
    </row>
    <row r="105" spans="1:10" ht="11.25" customHeight="1" x14ac:dyDescent="0.25">
      <c r="A105" s="100"/>
      <c r="B105" s="101"/>
      <c r="C105" s="124"/>
      <c r="D105" s="8" t="s">
        <v>8</v>
      </c>
      <c r="E105" s="85">
        <v>0</v>
      </c>
      <c r="F105" s="85">
        <v>0</v>
      </c>
      <c r="G105" s="10">
        <v>0</v>
      </c>
      <c r="H105" s="104"/>
      <c r="I105" s="118"/>
      <c r="J105" s="104"/>
    </row>
    <row r="106" spans="1:10" x14ac:dyDescent="0.25">
      <c r="A106" s="100"/>
      <c r="B106" s="101"/>
      <c r="C106" s="124"/>
      <c r="D106" s="8" t="s">
        <v>9</v>
      </c>
      <c r="E106" s="85">
        <v>0</v>
      </c>
      <c r="F106" s="85">
        <v>0</v>
      </c>
      <c r="G106" s="10">
        <v>0</v>
      </c>
      <c r="H106" s="104"/>
      <c r="I106" s="118"/>
      <c r="J106" s="104"/>
    </row>
    <row r="107" spans="1:10" x14ac:dyDescent="0.25">
      <c r="A107" s="100"/>
      <c r="B107" s="101"/>
      <c r="C107" s="124"/>
      <c r="D107" s="8" t="s">
        <v>10</v>
      </c>
      <c r="E107" s="85">
        <v>0</v>
      </c>
      <c r="F107" s="85">
        <v>0</v>
      </c>
      <c r="G107" s="10">
        <v>0</v>
      </c>
      <c r="H107" s="104"/>
      <c r="I107" s="118"/>
      <c r="J107" s="104"/>
    </row>
    <row r="108" spans="1:10" ht="14.25" customHeight="1" x14ac:dyDescent="0.25">
      <c r="A108" s="100"/>
      <c r="B108" s="101"/>
      <c r="C108" s="125"/>
      <c r="D108" s="8" t="s">
        <v>11</v>
      </c>
      <c r="E108" s="85">
        <v>0</v>
      </c>
      <c r="F108" s="85">
        <v>0</v>
      </c>
      <c r="G108" s="10">
        <v>0</v>
      </c>
      <c r="H108" s="105"/>
      <c r="I108" s="119"/>
      <c r="J108" s="105"/>
    </row>
    <row r="109" spans="1:10" ht="15" customHeight="1" x14ac:dyDescent="0.25">
      <c r="A109" s="100" t="s">
        <v>63</v>
      </c>
      <c r="B109" s="101" t="s">
        <v>64</v>
      </c>
      <c r="C109" s="120" t="s">
        <v>257</v>
      </c>
      <c r="D109" s="8" t="s">
        <v>17</v>
      </c>
      <c r="E109" s="85">
        <f t="shared" si="18"/>
        <v>0</v>
      </c>
      <c r="F109" s="85">
        <f t="shared" si="18"/>
        <v>0</v>
      </c>
      <c r="G109" s="10">
        <f t="shared" si="18"/>
        <v>0</v>
      </c>
      <c r="H109" s="103" t="s">
        <v>65</v>
      </c>
      <c r="I109" s="117" t="s">
        <v>268</v>
      </c>
      <c r="J109" s="103" t="s">
        <v>368</v>
      </c>
    </row>
    <row r="110" spans="1:10" x14ac:dyDescent="0.25">
      <c r="A110" s="100"/>
      <c r="B110" s="101"/>
      <c r="C110" s="124"/>
      <c r="D110" s="8" t="s">
        <v>8</v>
      </c>
      <c r="E110" s="85">
        <v>0</v>
      </c>
      <c r="F110" s="85">
        <v>0</v>
      </c>
      <c r="G110" s="10">
        <v>0</v>
      </c>
      <c r="H110" s="104"/>
      <c r="I110" s="118"/>
      <c r="J110" s="104"/>
    </row>
    <row r="111" spans="1:10" x14ac:dyDescent="0.25">
      <c r="A111" s="100"/>
      <c r="B111" s="101"/>
      <c r="C111" s="124"/>
      <c r="D111" s="8" t="s">
        <v>9</v>
      </c>
      <c r="E111" s="85">
        <v>0</v>
      </c>
      <c r="F111" s="85">
        <v>0</v>
      </c>
      <c r="G111" s="10">
        <v>0</v>
      </c>
      <c r="H111" s="104"/>
      <c r="I111" s="118"/>
      <c r="J111" s="104"/>
    </row>
    <row r="112" spans="1:10" x14ac:dyDescent="0.25">
      <c r="A112" s="100"/>
      <c r="B112" s="101"/>
      <c r="C112" s="124"/>
      <c r="D112" s="8" t="s">
        <v>10</v>
      </c>
      <c r="E112" s="85">
        <v>0</v>
      </c>
      <c r="F112" s="85">
        <v>0</v>
      </c>
      <c r="G112" s="10">
        <v>0</v>
      </c>
      <c r="H112" s="104"/>
      <c r="I112" s="118"/>
      <c r="J112" s="104"/>
    </row>
    <row r="113" spans="1:10" ht="30" customHeight="1" x14ac:dyDescent="0.25">
      <c r="A113" s="100"/>
      <c r="B113" s="101"/>
      <c r="C113" s="125"/>
      <c r="D113" s="8" t="s">
        <v>11</v>
      </c>
      <c r="E113" s="85">
        <v>0</v>
      </c>
      <c r="F113" s="85">
        <v>0</v>
      </c>
      <c r="G113" s="10">
        <v>0</v>
      </c>
      <c r="H113" s="105"/>
      <c r="I113" s="119"/>
      <c r="J113" s="105"/>
    </row>
    <row r="114" spans="1:10" ht="15" customHeight="1" x14ac:dyDescent="0.25">
      <c r="A114" s="100" t="s">
        <v>66</v>
      </c>
      <c r="B114" s="101" t="s">
        <v>243</v>
      </c>
      <c r="C114" s="103" t="s">
        <v>256</v>
      </c>
      <c r="D114" s="8" t="s">
        <v>17</v>
      </c>
      <c r="E114" s="85">
        <v>0</v>
      </c>
      <c r="F114" s="85">
        <v>0</v>
      </c>
      <c r="G114" s="10">
        <v>0</v>
      </c>
      <c r="H114" s="103" t="s">
        <v>67</v>
      </c>
      <c r="I114" s="103" t="s">
        <v>68</v>
      </c>
      <c r="J114" s="103"/>
    </row>
    <row r="115" spans="1:10" x14ac:dyDescent="0.25">
      <c r="A115" s="100"/>
      <c r="B115" s="101"/>
      <c r="C115" s="104"/>
      <c r="D115" s="8" t="s">
        <v>8</v>
      </c>
      <c r="E115" s="85">
        <v>0</v>
      </c>
      <c r="F115" s="85">
        <v>0</v>
      </c>
      <c r="G115" s="10">
        <v>0</v>
      </c>
      <c r="H115" s="104"/>
      <c r="I115" s="104"/>
      <c r="J115" s="104"/>
    </row>
    <row r="116" spans="1:10" x14ac:dyDescent="0.25">
      <c r="A116" s="100"/>
      <c r="B116" s="101"/>
      <c r="C116" s="104"/>
      <c r="D116" s="8" t="s">
        <v>9</v>
      </c>
      <c r="E116" s="85">
        <v>0</v>
      </c>
      <c r="F116" s="85">
        <v>0</v>
      </c>
      <c r="G116" s="10">
        <v>0</v>
      </c>
      <c r="H116" s="104"/>
      <c r="I116" s="104"/>
      <c r="J116" s="104"/>
    </row>
    <row r="117" spans="1:10" x14ac:dyDescent="0.25">
      <c r="A117" s="100"/>
      <c r="B117" s="101"/>
      <c r="C117" s="104"/>
      <c r="D117" s="8" t="s">
        <v>10</v>
      </c>
      <c r="E117" s="85">
        <v>0</v>
      </c>
      <c r="F117" s="85">
        <v>0</v>
      </c>
      <c r="G117" s="10">
        <v>0</v>
      </c>
      <c r="H117" s="104"/>
      <c r="I117" s="104"/>
      <c r="J117" s="104"/>
    </row>
    <row r="118" spans="1:10" ht="14.25" customHeight="1" x14ac:dyDescent="0.25">
      <c r="A118" s="100"/>
      <c r="B118" s="101"/>
      <c r="C118" s="105"/>
      <c r="D118" s="8" t="s">
        <v>11</v>
      </c>
      <c r="E118" s="85">
        <v>0</v>
      </c>
      <c r="F118" s="85">
        <v>0</v>
      </c>
      <c r="G118" s="10">
        <v>0</v>
      </c>
      <c r="H118" s="105"/>
      <c r="I118" s="105"/>
      <c r="J118" s="105"/>
    </row>
    <row r="119" spans="1:10" ht="15" customHeight="1" x14ac:dyDescent="0.25">
      <c r="A119" s="100" t="s">
        <v>69</v>
      </c>
      <c r="B119" s="101" t="s">
        <v>70</v>
      </c>
      <c r="C119" s="120" t="s">
        <v>251</v>
      </c>
      <c r="D119" s="8" t="s">
        <v>17</v>
      </c>
      <c r="E119" s="85">
        <f>SUM(E120:E123)</f>
        <v>0</v>
      </c>
      <c r="F119" s="85">
        <f>SUM(F120:F123)</f>
        <v>0</v>
      </c>
      <c r="G119" s="10">
        <f t="shared" ref="G119:G134" si="19">SUM(G120:G123)</f>
        <v>0</v>
      </c>
      <c r="H119" s="103" t="s">
        <v>71</v>
      </c>
      <c r="I119" s="103" t="s">
        <v>238</v>
      </c>
      <c r="J119" s="103"/>
    </row>
    <row r="120" spans="1:10" x14ac:dyDescent="0.25">
      <c r="A120" s="100"/>
      <c r="B120" s="101"/>
      <c r="C120" s="124"/>
      <c r="D120" s="8" t="s">
        <v>8</v>
      </c>
      <c r="E120" s="85">
        <v>0</v>
      </c>
      <c r="F120" s="85">
        <v>0</v>
      </c>
      <c r="G120" s="10">
        <v>0</v>
      </c>
      <c r="H120" s="104"/>
      <c r="I120" s="104"/>
      <c r="J120" s="104"/>
    </row>
    <row r="121" spans="1:10" x14ac:dyDescent="0.25">
      <c r="A121" s="100"/>
      <c r="B121" s="101"/>
      <c r="C121" s="124"/>
      <c r="D121" s="8" t="s">
        <v>9</v>
      </c>
      <c r="E121" s="85">
        <v>0</v>
      </c>
      <c r="F121" s="85">
        <v>0</v>
      </c>
      <c r="G121" s="10">
        <v>0</v>
      </c>
      <c r="H121" s="104"/>
      <c r="I121" s="104"/>
      <c r="J121" s="104"/>
    </row>
    <row r="122" spans="1:10" x14ac:dyDescent="0.25">
      <c r="A122" s="100"/>
      <c r="B122" s="101"/>
      <c r="C122" s="124"/>
      <c r="D122" s="8" t="s">
        <v>10</v>
      </c>
      <c r="E122" s="85">
        <v>0</v>
      </c>
      <c r="F122" s="85">
        <v>0</v>
      </c>
      <c r="G122" s="10">
        <v>0</v>
      </c>
      <c r="H122" s="104"/>
      <c r="I122" s="104"/>
      <c r="J122" s="104"/>
    </row>
    <row r="123" spans="1:10" ht="135" customHeight="1" x14ac:dyDescent="0.25">
      <c r="A123" s="100"/>
      <c r="B123" s="101"/>
      <c r="C123" s="125"/>
      <c r="D123" s="8" t="s">
        <v>11</v>
      </c>
      <c r="E123" s="85">
        <v>0</v>
      </c>
      <c r="F123" s="85">
        <v>0</v>
      </c>
      <c r="G123" s="10">
        <v>0</v>
      </c>
      <c r="H123" s="105"/>
      <c r="I123" s="105"/>
      <c r="J123" s="105"/>
    </row>
    <row r="124" spans="1:10" ht="15" customHeight="1" x14ac:dyDescent="0.25">
      <c r="A124" s="100" t="s">
        <v>73</v>
      </c>
      <c r="B124" s="101" t="s">
        <v>74</v>
      </c>
      <c r="C124" s="120" t="s">
        <v>257</v>
      </c>
      <c r="D124" s="8" t="s">
        <v>17</v>
      </c>
      <c r="E124" s="85">
        <f>SUM(E125:E128)</f>
        <v>0</v>
      </c>
      <c r="F124" s="85">
        <f>SUM(F125:F128)</f>
        <v>0</v>
      </c>
      <c r="G124" s="10">
        <f t="shared" si="19"/>
        <v>0</v>
      </c>
      <c r="H124" s="103" t="s">
        <v>75</v>
      </c>
      <c r="I124" s="103" t="s">
        <v>241</v>
      </c>
      <c r="J124" s="126"/>
    </row>
    <row r="125" spans="1:10" ht="15" customHeight="1" x14ac:dyDescent="0.25">
      <c r="A125" s="100"/>
      <c r="B125" s="101"/>
      <c r="C125" s="124"/>
      <c r="D125" s="8" t="s">
        <v>8</v>
      </c>
      <c r="E125" s="85">
        <v>0</v>
      </c>
      <c r="F125" s="85">
        <v>0</v>
      </c>
      <c r="G125" s="10">
        <v>0</v>
      </c>
      <c r="H125" s="104"/>
      <c r="I125" s="104"/>
      <c r="J125" s="104"/>
    </row>
    <row r="126" spans="1:10" ht="15" customHeight="1" x14ac:dyDescent="0.25">
      <c r="A126" s="100"/>
      <c r="B126" s="101"/>
      <c r="C126" s="124"/>
      <c r="D126" s="8" t="s">
        <v>9</v>
      </c>
      <c r="E126" s="85">
        <v>0</v>
      </c>
      <c r="F126" s="85">
        <v>0</v>
      </c>
      <c r="G126" s="10">
        <v>0</v>
      </c>
      <c r="H126" s="104"/>
      <c r="I126" s="104"/>
      <c r="J126" s="104"/>
    </row>
    <row r="127" spans="1:10" ht="15" customHeight="1" x14ac:dyDescent="0.25">
      <c r="A127" s="100"/>
      <c r="B127" s="101"/>
      <c r="C127" s="124"/>
      <c r="D127" s="8" t="s">
        <v>10</v>
      </c>
      <c r="E127" s="85">
        <v>0</v>
      </c>
      <c r="F127" s="85">
        <v>0</v>
      </c>
      <c r="G127" s="10">
        <v>0</v>
      </c>
      <c r="H127" s="104"/>
      <c r="I127" s="104"/>
      <c r="J127" s="104"/>
    </row>
    <row r="128" spans="1:10" ht="67.5" customHeight="1" x14ac:dyDescent="0.25">
      <c r="A128" s="100"/>
      <c r="B128" s="101"/>
      <c r="C128" s="125"/>
      <c r="D128" s="8" t="s">
        <v>11</v>
      </c>
      <c r="E128" s="85">
        <v>0</v>
      </c>
      <c r="F128" s="85">
        <v>0</v>
      </c>
      <c r="G128" s="10">
        <v>0</v>
      </c>
      <c r="H128" s="105"/>
      <c r="I128" s="105"/>
      <c r="J128" s="105"/>
    </row>
    <row r="129" spans="1:10" ht="15" customHeight="1" x14ac:dyDescent="0.25">
      <c r="A129" s="100" t="s">
        <v>76</v>
      </c>
      <c r="B129" s="101" t="s">
        <v>77</v>
      </c>
      <c r="C129" s="103" t="s">
        <v>250</v>
      </c>
      <c r="D129" s="8" t="s">
        <v>17</v>
      </c>
      <c r="E129" s="85">
        <f>SUM(E130:E133)</f>
        <v>0</v>
      </c>
      <c r="F129" s="85">
        <f>SUM(F130:F133)</f>
        <v>0</v>
      </c>
      <c r="G129" s="10">
        <f t="shared" si="19"/>
        <v>0</v>
      </c>
      <c r="H129" s="103" t="s">
        <v>78</v>
      </c>
      <c r="I129" s="103">
        <v>34</v>
      </c>
      <c r="J129" s="103"/>
    </row>
    <row r="130" spans="1:10" x14ac:dyDescent="0.25">
      <c r="A130" s="100"/>
      <c r="B130" s="101"/>
      <c r="C130" s="104"/>
      <c r="D130" s="8" t="s">
        <v>8</v>
      </c>
      <c r="E130" s="85">
        <v>0</v>
      </c>
      <c r="F130" s="85">
        <v>0</v>
      </c>
      <c r="G130" s="10">
        <v>0</v>
      </c>
      <c r="H130" s="104"/>
      <c r="I130" s="104"/>
      <c r="J130" s="104"/>
    </row>
    <row r="131" spans="1:10" x14ac:dyDescent="0.25">
      <c r="A131" s="100"/>
      <c r="B131" s="101"/>
      <c r="C131" s="104"/>
      <c r="D131" s="8" t="s">
        <v>9</v>
      </c>
      <c r="E131" s="85">
        <v>0</v>
      </c>
      <c r="F131" s="85">
        <v>0</v>
      </c>
      <c r="G131" s="10">
        <v>0</v>
      </c>
      <c r="H131" s="104"/>
      <c r="I131" s="104"/>
      <c r="J131" s="104"/>
    </row>
    <row r="132" spans="1:10" x14ac:dyDescent="0.25">
      <c r="A132" s="100"/>
      <c r="B132" s="101"/>
      <c r="C132" s="104"/>
      <c r="D132" s="8" t="s">
        <v>10</v>
      </c>
      <c r="E132" s="85">
        <v>0</v>
      </c>
      <c r="F132" s="85">
        <v>0</v>
      </c>
      <c r="G132" s="10">
        <v>0</v>
      </c>
      <c r="H132" s="104"/>
      <c r="I132" s="104"/>
      <c r="J132" s="104"/>
    </row>
    <row r="133" spans="1:10" ht="81" customHeight="1" x14ac:dyDescent="0.25">
      <c r="A133" s="100"/>
      <c r="B133" s="101"/>
      <c r="C133" s="105"/>
      <c r="D133" s="8" t="s">
        <v>11</v>
      </c>
      <c r="E133" s="85">
        <v>0</v>
      </c>
      <c r="F133" s="85">
        <v>0</v>
      </c>
      <c r="G133" s="10">
        <v>0</v>
      </c>
      <c r="H133" s="105"/>
      <c r="I133" s="105"/>
      <c r="J133" s="105"/>
    </row>
    <row r="134" spans="1:10" ht="13.5" customHeight="1" x14ac:dyDescent="0.25">
      <c r="A134" s="100" t="s">
        <v>223</v>
      </c>
      <c r="B134" s="101" t="s">
        <v>222</v>
      </c>
      <c r="C134" s="120" t="s">
        <v>251</v>
      </c>
      <c r="D134" s="76" t="s">
        <v>17</v>
      </c>
      <c r="E134" s="85">
        <f>SUM(E135:E138)</f>
        <v>0</v>
      </c>
      <c r="F134" s="85">
        <f>SUM(F135:F138)</f>
        <v>0</v>
      </c>
      <c r="G134" s="10">
        <f t="shared" si="19"/>
        <v>0</v>
      </c>
      <c r="H134" s="103" t="s">
        <v>232</v>
      </c>
      <c r="I134" s="117" t="s">
        <v>269</v>
      </c>
      <c r="J134" s="117" t="s">
        <v>210</v>
      </c>
    </row>
    <row r="135" spans="1:10" ht="13.5" customHeight="1" x14ac:dyDescent="0.25">
      <c r="A135" s="100"/>
      <c r="B135" s="101"/>
      <c r="C135" s="124"/>
      <c r="D135" s="76" t="s">
        <v>8</v>
      </c>
      <c r="E135" s="85">
        <v>0</v>
      </c>
      <c r="F135" s="85">
        <v>0</v>
      </c>
      <c r="G135" s="10">
        <v>0</v>
      </c>
      <c r="H135" s="104"/>
      <c r="I135" s="118"/>
      <c r="J135" s="118"/>
    </row>
    <row r="136" spans="1:10" ht="13.5" customHeight="1" x14ac:dyDescent="0.25">
      <c r="A136" s="100"/>
      <c r="B136" s="101"/>
      <c r="C136" s="124"/>
      <c r="D136" s="76" t="s">
        <v>9</v>
      </c>
      <c r="E136" s="85">
        <v>0</v>
      </c>
      <c r="F136" s="85">
        <v>0</v>
      </c>
      <c r="G136" s="10">
        <v>0</v>
      </c>
      <c r="H136" s="104"/>
      <c r="I136" s="118"/>
      <c r="J136" s="118"/>
    </row>
    <row r="137" spans="1:10" ht="13.5" customHeight="1" x14ac:dyDescent="0.25">
      <c r="A137" s="100"/>
      <c r="B137" s="101"/>
      <c r="C137" s="124"/>
      <c r="D137" s="76" t="s">
        <v>10</v>
      </c>
      <c r="E137" s="85">
        <v>0</v>
      </c>
      <c r="F137" s="85">
        <v>0</v>
      </c>
      <c r="G137" s="10">
        <v>0</v>
      </c>
      <c r="H137" s="104"/>
      <c r="I137" s="118"/>
      <c r="J137" s="118"/>
    </row>
    <row r="138" spans="1:10" ht="192" customHeight="1" x14ac:dyDescent="0.25">
      <c r="A138" s="100"/>
      <c r="B138" s="101"/>
      <c r="C138" s="125"/>
      <c r="D138" s="76" t="s">
        <v>11</v>
      </c>
      <c r="E138" s="85">
        <v>0</v>
      </c>
      <c r="F138" s="85">
        <v>0</v>
      </c>
      <c r="G138" s="10">
        <v>0</v>
      </c>
      <c r="H138" s="105"/>
      <c r="I138" s="119"/>
      <c r="J138" s="119"/>
    </row>
    <row r="139" spans="1:10" ht="16.5" customHeight="1" x14ac:dyDescent="0.25">
      <c r="A139" s="100" t="s">
        <v>258</v>
      </c>
      <c r="B139" s="101" t="s">
        <v>259</v>
      </c>
      <c r="C139" s="120" t="s">
        <v>251</v>
      </c>
      <c r="D139" s="86" t="s">
        <v>17</v>
      </c>
      <c r="E139" s="85">
        <f>SUM(E140:E143)</f>
        <v>0</v>
      </c>
      <c r="F139" s="85">
        <f>SUM(F140:F143)</f>
        <v>0</v>
      </c>
      <c r="G139" s="10">
        <f t="shared" ref="G139" si="20">SUM(G140:G143)</f>
        <v>0</v>
      </c>
      <c r="H139" s="103" t="s">
        <v>260</v>
      </c>
      <c r="I139" s="117" t="s">
        <v>270</v>
      </c>
      <c r="J139" s="117"/>
    </row>
    <row r="140" spans="1:10" ht="16.5" customHeight="1" x14ac:dyDescent="0.25">
      <c r="A140" s="100"/>
      <c r="B140" s="101"/>
      <c r="C140" s="124"/>
      <c r="D140" s="86" t="s">
        <v>8</v>
      </c>
      <c r="E140" s="85">
        <v>0</v>
      </c>
      <c r="F140" s="85">
        <v>0</v>
      </c>
      <c r="G140" s="10">
        <v>0</v>
      </c>
      <c r="H140" s="104"/>
      <c r="I140" s="118"/>
      <c r="J140" s="118"/>
    </row>
    <row r="141" spans="1:10" ht="16.5" customHeight="1" x14ac:dyDescent="0.25">
      <c r="A141" s="100"/>
      <c r="B141" s="101"/>
      <c r="C141" s="124"/>
      <c r="D141" s="86" t="s">
        <v>9</v>
      </c>
      <c r="E141" s="85">
        <v>0</v>
      </c>
      <c r="F141" s="85">
        <v>0</v>
      </c>
      <c r="G141" s="10">
        <v>0</v>
      </c>
      <c r="H141" s="104"/>
      <c r="I141" s="118"/>
      <c r="J141" s="118"/>
    </row>
    <row r="142" spans="1:10" ht="16.5" customHeight="1" x14ac:dyDescent="0.25">
      <c r="A142" s="100"/>
      <c r="B142" s="101"/>
      <c r="C142" s="124"/>
      <c r="D142" s="86" t="s">
        <v>10</v>
      </c>
      <c r="E142" s="85">
        <v>0</v>
      </c>
      <c r="F142" s="85">
        <v>0</v>
      </c>
      <c r="G142" s="10">
        <v>0</v>
      </c>
      <c r="H142" s="104"/>
      <c r="I142" s="118"/>
      <c r="J142" s="118"/>
    </row>
    <row r="143" spans="1:10" ht="16.5" customHeight="1" x14ac:dyDescent="0.25">
      <c r="A143" s="100"/>
      <c r="B143" s="101"/>
      <c r="C143" s="125"/>
      <c r="D143" s="86" t="s">
        <v>11</v>
      </c>
      <c r="E143" s="85">
        <v>0</v>
      </c>
      <c r="F143" s="85">
        <v>0</v>
      </c>
      <c r="G143" s="10">
        <v>0</v>
      </c>
      <c r="H143" s="105"/>
      <c r="I143" s="119"/>
      <c r="J143" s="119"/>
    </row>
    <row r="144" spans="1:10" s="37" customFormat="1" ht="13.5" customHeight="1" x14ac:dyDescent="0.25">
      <c r="A144" s="109" t="s">
        <v>79</v>
      </c>
      <c r="B144" s="110" t="s">
        <v>100</v>
      </c>
      <c r="C144" s="94" t="s">
        <v>224</v>
      </c>
      <c r="D144" s="74" t="s">
        <v>7</v>
      </c>
      <c r="E144" s="36">
        <f>SUM(E145:E148)</f>
        <v>153956</v>
      </c>
      <c r="F144" s="36">
        <f t="shared" ref="F144:G144" si="21">SUM(F145:F148)</f>
        <v>151473.79999999999</v>
      </c>
      <c r="G144" s="36">
        <f t="shared" si="21"/>
        <v>153612.20000000001</v>
      </c>
      <c r="H144" s="123"/>
      <c r="I144" s="94"/>
      <c r="J144" s="94"/>
    </row>
    <row r="145" spans="1:10" s="37" customFormat="1" ht="13.5" customHeight="1" x14ac:dyDescent="0.25">
      <c r="A145" s="109"/>
      <c r="B145" s="110"/>
      <c r="C145" s="95"/>
      <c r="D145" s="74" t="s">
        <v>8</v>
      </c>
      <c r="E145" s="36">
        <f t="shared" ref="E145:G148" si="22">SUMIF($D$150:$D$179,$D145,E$150:E$179)</f>
        <v>0</v>
      </c>
      <c r="F145" s="36">
        <f t="shared" si="22"/>
        <v>0</v>
      </c>
      <c r="G145" s="36">
        <f t="shared" si="22"/>
        <v>0</v>
      </c>
      <c r="H145" s="95"/>
      <c r="I145" s="95"/>
      <c r="J145" s="95"/>
    </row>
    <row r="146" spans="1:10" s="37" customFormat="1" ht="13.5" customHeight="1" x14ac:dyDescent="0.25">
      <c r="A146" s="109"/>
      <c r="B146" s="110"/>
      <c r="C146" s="95"/>
      <c r="D146" s="74" t="s">
        <v>9</v>
      </c>
      <c r="E146" s="36">
        <f t="shared" si="22"/>
        <v>153956</v>
      </c>
      <c r="F146" s="36">
        <f t="shared" si="22"/>
        <v>151473.79999999999</v>
      </c>
      <c r="G146" s="36">
        <f t="shared" si="22"/>
        <v>153612.20000000001</v>
      </c>
      <c r="H146" s="95"/>
      <c r="I146" s="95"/>
      <c r="J146" s="95"/>
    </row>
    <row r="147" spans="1:10" s="37" customFormat="1" ht="13.5" customHeight="1" x14ac:dyDescent="0.25">
      <c r="A147" s="109"/>
      <c r="B147" s="110"/>
      <c r="C147" s="95"/>
      <c r="D147" s="73" t="s">
        <v>10</v>
      </c>
      <c r="E147" s="36">
        <f t="shared" si="22"/>
        <v>0</v>
      </c>
      <c r="F147" s="36">
        <f t="shared" si="22"/>
        <v>0</v>
      </c>
      <c r="G147" s="36">
        <f t="shared" si="22"/>
        <v>0</v>
      </c>
      <c r="H147" s="95"/>
      <c r="I147" s="95"/>
      <c r="J147" s="95"/>
    </row>
    <row r="148" spans="1:10" s="37" customFormat="1" ht="13.5" customHeight="1" x14ac:dyDescent="0.25">
      <c r="A148" s="109"/>
      <c r="B148" s="110"/>
      <c r="C148" s="96"/>
      <c r="D148" s="73" t="s">
        <v>11</v>
      </c>
      <c r="E148" s="36">
        <f t="shared" si="22"/>
        <v>0</v>
      </c>
      <c r="F148" s="36">
        <f t="shared" si="22"/>
        <v>0</v>
      </c>
      <c r="G148" s="36">
        <f t="shared" si="22"/>
        <v>0</v>
      </c>
      <c r="H148" s="96"/>
      <c r="I148" s="96"/>
      <c r="J148" s="96"/>
    </row>
    <row r="149" spans="1:10" x14ac:dyDescent="0.25">
      <c r="A149" s="7"/>
      <c r="B149" s="8" t="s">
        <v>14</v>
      </c>
      <c r="C149" s="75"/>
      <c r="D149" s="8"/>
      <c r="E149" s="10"/>
      <c r="F149" s="10"/>
      <c r="G149" s="10"/>
      <c r="H149" s="8"/>
      <c r="I149" s="8"/>
      <c r="J149" s="8"/>
    </row>
    <row r="150" spans="1:10" ht="15" customHeight="1" x14ac:dyDescent="0.25">
      <c r="A150" s="100" t="s">
        <v>80</v>
      </c>
      <c r="B150" s="101" t="s">
        <v>81</v>
      </c>
      <c r="C150" s="111" t="s">
        <v>224</v>
      </c>
      <c r="D150" s="8" t="s">
        <v>17</v>
      </c>
      <c r="E150" s="10">
        <f t="shared" ref="E150:G180" si="23">SUM(E151:E154)</f>
        <v>210.5</v>
      </c>
      <c r="F150" s="10">
        <f t="shared" si="23"/>
        <v>210.5</v>
      </c>
      <c r="G150" s="10">
        <f t="shared" si="23"/>
        <v>0</v>
      </c>
      <c r="H150" s="103" t="s">
        <v>233</v>
      </c>
      <c r="I150" s="103" t="s">
        <v>261</v>
      </c>
      <c r="J150" s="103"/>
    </row>
    <row r="151" spans="1:10" x14ac:dyDescent="0.25">
      <c r="A151" s="100"/>
      <c r="B151" s="101"/>
      <c r="C151" s="111"/>
      <c r="D151" s="8" t="s">
        <v>8</v>
      </c>
      <c r="E151" s="10">
        <v>0</v>
      </c>
      <c r="F151" s="10">
        <v>0</v>
      </c>
      <c r="G151" s="10">
        <v>0</v>
      </c>
      <c r="H151" s="104"/>
      <c r="I151" s="104"/>
      <c r="J151" s="104"/>
    </row>
    <row r="152" spans="1:10" x14ac:dyDescent="0.25">
      <c r="A152" s="100"/>
      <c r="B152" s="101"/>
      <c r="C152" s="111"/>
      <c r="D152" s="8" t="s">
        <v>9</v>
      </c>
      <c r="E152" s="10">
        <v>210.5</v>
      </c>
      <c r="F152" s="10">
        <v>210.5</v>
      </c>
      <c r="G152" s="10">
        <v>0</v>
      </c>
      <c r="H152" s="104"/>
      <c r="I152" s="104"/>
      <c r="J152" s="104"/>
    </row>
    <row r="153" spans="1:10" x14ac:dyDescent="0.25">
      <c r="A153" s="100"/>
      <c r="B153" s="101"/>
      <c r="C153" s="111"/>
      <c r="D153" s="8" t="s">
        <v>10</v>
      </c>
      <c r="E153" s="10">
        <v>0</v>
      </c>
      <c r="F153" s="10">
        <v>0</v>
      </c>
      <c r="G153" s="10">
        <v>0</v>
      </c>
      <c r="H153" s="104"/>
      <c r="I153" s="104"/>
      <c r="J153" s="104"/>
    </row>
    <row r="154" spans="1:10" ht="15.75" customHeight="1" x14ac:dyDescent="0.25">
      <c r="A154" s="100"/>
      <c r="B154" s="101"/>
      <c r="C154" s="111"/>
      <c r="D154" s="8" t="s">
        <v>11</v>
      </c>
      <c r="E154" s="10">
        <v>0</v>
      </c>
      <c r="F154" s="10">
        <v>0</v>
      </c>
      <c r="G154" s="10">
        <v>0</v>
      </c>
      <c r="H154" s="105"/>
      <c r="I154" s="105"/>
      <c r="J154" s="105"/>
    </row>
    <row r="155" spans="1:10" ht="15" customHeight="1" x14ac:dyDescent="0.25">
      <c r="A155" s="100" t="s">
        <v>82</v>
      </c>
      <c r="B155" s="101" t="s">
        <v>83</v>
      </c>
      <c r="C155" s="111" t="s">
        <v>224</v>
      </c>
      <c r="D155" s="8" t="s">
        <v>17</v>
      </c>
      <c r="E155" s="10">
        <f t="shared" si="23"/>
        <v>441.3</v>
      </c>
      <c r="F155" s="10">
        <f t="shared" si="23"/>
        <v>556.70000000000005</v>
      </c>
      <c r="G155" s="10">
        <f t="shared" si="23"/>
        <v>366.6</v>
      </c>
      <c r="H155" s="103" t="s">
        <v>234</v>
      </c>
      <c r="I155" s="103" t="s">
        <v>262</v>
      </c>
      <c r="J155" s="103"/>
    </row>
    <row r="156" spans="1:10" x14ac:dyDescent="0.25">
      <c r="A156" s="100"/>
      <c r="B156" s="101"/>
      <c r="C156" s="111"/>
      <c r="D156" s="8" t="s">
        <v>8</v>
      </c>
      <c r="E156" s="10">
        <v>0</v>
      </c>
      <c r="F156" s="10">
        <v>0</v>
      </c>
      <c r="G156" s="10">
        <v>0</v>
      </c>
      <c r="H156" s="104"/>
      <c r="I156" s="104"/>
      <c r="J156" s="104"/>
    </row>
    <row r="157" spans="1:10" x14ac:dyDescent="0.25">
      <c r="A157" s="100"/>
      <c r="B157" s="101"/>
      <c r="C157" s="111"/>
      <c r="D157" s="8" t="s">
        <v>9</v>
      </c>
      <c r="E157" s="10">
        <v>441.3</v>
      </c>
      <c r="F157" s="10">
        <v>556.70000000000005</v>
      </c>
      <c r="G157" s="10">
        <v>366.6</v>
      </c>
      <c r="H157" s="104"/>
      <c r="I157" s="104"/>
      <c r="J157" s="104"/>
    </row>
    <row r="158" spans="1:10" x14ac:dyDescent="0.25">
      <c r="A158" s="100"/>
      <c r="B158" s="101"/>
      <c r="C158" s="111"/>
      <c r="D158" s="8" t="s">
        <v>10</v>
      </c>
      <c r="E158" s="10">
        <v>0</v>
      </c>
      <c r="F158" s="10">
        <v>0</v>
      </c>
      <c r="G158" s="10">
        <v>0</v>
      </c>
      <c r="H158" s="104"/>
      <c r="I158" s="104"/>
      <c r="J158" s="104"/>
    </row>
    <row r="159" spans="1:10" ht="42.75" customHeight="1" x14ac:dyDescent="0.25">
      <c r="A159" s="100"/>
      <c r="B159" s="101"/>
      <c r="C159" s="111"/>
      <c r="D159" s="8" t="s">
        <v>11</v>
      </c>
      <c r="E159" s="10">
        <v>0</v>
      </c>
      <c r="F159" s="10">
        <v>0</v>
      </c>
      <c r="G159" s="10">
        <v>0</v>
      </c>
      <c r="H159" s="105"/>
      <c r="I159" s="105"/>
      <c r="J159" s="105"/>
    </row>
    <row r="160" spans="1:10" ht="15" customHeight="1" x14ac:dyDescent="0.25">
      <c r="A160" s="100" t="s">
        <v>84</v>
      </c>
      <c r="B160" s="101" t="s">
        <v>85</v>
      </c>
      <c r="C160" s="111" t="s">
        <v>224</v>
      </c>
      <c r="D160" s="8" t="s">
        <v>17</v>
      </c>
      <c r="E160" s="10">
        <f t="shared" si="23"/>
        <v>6450</v>
      </c>
      <c r="F160" s="10">
        <f t="shared" si="23"/>
        <v>2950</v>
      </c>
      <c r="G160" s="10">
        <f t="shared" si="23"/>
        <v>6450</v>
      </c>
      <c r="H160" s="103" t="s">
        <v>235</v>
      </c>
      <c r="I160" s="103" t="s">
        <v>263</v>
      </c>
      <c r="J160" s="103"/>
    </row>
    <row r="161" spans="1:10" x14ac:dyDescent="0.25">
      <c r="A161" s="100"/>
      <c r="B161" s="101"/>
      <c r="C161" s="111"/>
      <c r="D161" s="8" t="s">
        <v>8</v>
      </c>
      <c r="E161" s="10">
        <v>0</v>
      </c>
      <c r="F161" s="10">
        <v>0</v>
      </c>
      <c r="G161" s="10">
        <v>0</v>
      </c>
      <c r="H161" s="104"/>
      <c r="I161" s="104"/>
      <c r="J161" s="104"/>
    </row>
    <row r="162" spans="1:10" x14ac:dyDescent="0.25">
      <c r="A162" s="100"/>
      <c r="B162" s="101"/>
      <c r="C162" s="111"/>
      <c r="D162" s="8" t="s">
        <v>9</v>
      </c>
      <c r="E162" s="10">
        <v>6450</v>
      </c>
      <c r="F162" s="10">
        <v>2950</v>
      </c>
      <c r="G162" s="10">
        <v>6450</v>
      </c>
      <c r="H162" s="104"/>
      <c r="I162" s="104"/>
      <c r="J162" s="104"/>
    </row>
    <row r="163" spans="1:10" x14ac:dyDescent="0.25">
      <c r="A163" s="100"/>
      <c r="B163" s="101"/>
      <c r="C163" s="111"/>
      <c r="D163" s="8" t="s">
        <v>10</v>
      </c>
      <c r="E163" s="10">
        <v>0</v>
      </c>
      <c r="F163" s="10">
        <v>0</v>
      </c>
      <c r="G163" s="10">
        <v>0</v>
      </c>
      <c r="H163" s="104"/>
      <c r="I163" s="104"/>
      <c r="J163" s="104"/>
    </row>
    <row r="164" spans="1:10" ht="22.5" customHeight="1" x14ac:dyDescent="0.25">
      <c r="A164" s="100"/>
      <c r="B164" s="101"/>
      <c r="C164" s="111"/>
      <c r="D164" s="8" t="s">
        <v>11</v>
      </c>
      <c r="E164" s="10">
        <v>0</v>
      </c>
      <c r="F164" s="10">
        <v>0</v>
      </c>
      <c r="G164" s="10">
        <v>0</v>
      </c>
      <c r="H164" s="105"/>
      <c r="I164" s="105"/>
      <c r="J164" s="105"/>
    </row>
    <row r="165" spans="1:10" ht="15" customHeight="1" x14ac:dyDescent="0.25">
      <c r="A165" s="100" t="s">
        <v>86</v>
      </c>
      <c r="B165" s="101" t="s">
        <v>87</v>
      </c>
      <c r="C165" s="111" t="s">
        <v>224</v>
      </c>
      <c r="D165" s="8" t="s">
        <v>17</v>
      </c>
      <c r="E165" s="10">
        <f t="shared" si="23"/>
        <v>72503.899999999994</v>
      </c>
      <c r="F165" s="10">
        <f t="shared" si="23"/>
        <v>72866.600000000006</v>
      </c>
      <c r="G165" s="10">
        <f t="shared" si="23"/>
        <v>72503.899999999994</v>
      </c>
      <c r="H165" s="103" t="s">
        <v>236</v>
      </c>
      <c r="I165" s="103" t="s">
        <v>264</v>
      </c>
      <c r="J165" s="103"/>
    </row>
    <row r="166" spans="1:10" x14ac:dyDescent="0.25">
      <c r="A166" s="100"/>
      <c r="B166" s="101"/>
      <c r="C166" s="111"/>
      <c r="D166" s="8" t="s">
        <v>8</v>
      </c>
      <c r="E166" s="10">
        <v>0</v>
      </c>
      <c r="F166" s="10">
        <v>0</v>
      </c>
      <c r="G166" s="10">
        <v>0</v>
      </c>
      <c r="H166" s="104"/>
      <c r="I166" s="104"/>
      <c r="J166" s="104"/>
    </row>
    <row r="167" spans="1:10" x14ac:dyDescent="0.25">
      <c r="A167" s="100"/>
      <c r="B167" s="101"/>
      <c r="C167" s="111"/>
      <c r="D167" s="8" t="s">
        <v>9</v>
      </c>
      <c r="E167" s="10">
        <v>72503.899999999994</v>
      </c>
      <c r="F167" s="10">
        <v>72866.600000000006</v>
      </c>
      <c r="G167" s="10">
        <v>72503.899999999994</v>
      </c>
      <c r="H167" s="104"/>
      <c r="I167" s="104"/>
      <c r="J167" s="104"/>
    </row>
    <row r="168" spans="1:10" x14ac:dyDescent="0.25">
      <c r="A168" s="100"/>
      <c r="B168" s="101"/>
      <c r="C168" s="111"/>
      <c r="D168" s="8" t="s">
        <v>10</v>
      </c>
      <c r="E168" s="10">
        <v>0</v>
      </c>
      <c r="F168" s="10">
        <v>0</v>
      </c>
      <c r="G168" s="10">
        <v>0</v>
      </c>
      <c r="H168" s="104"/>
      <c r="I168" s="104"/>
      <c r="J168" s="104"/>
    </row>
    <row r="169" spans="1:10" ht="16.5" customHeight="1" x14ac:dyDescent="0.25">
      <c r="A169" s="100"/>
      <c r="B169" s="101"/>
      <c r="C169" s="111"/>
      <c r="D169" s="8" t="s">
        <v>11</v>
      </c>
      <c r="E169" s="10">
        <v>0</v>
      </c>
      <c r="F169" s="10">
        <v>0</v>
      </c>
      <c r="G169" s="10">
        <v>0</v>
      </c>
      <c r="H169" s="105"/>
      <c r="I169" s="105"/>
      <c r="J169" s="105"/>
    </row>
    <row r="170" spans="1:10" ht="15" customHeight="1" x14ac:dyDescent="0.25">
      <c r="A170" s="100" t="s">
        <v>88</v>
      </c>
      <c r="B170" s="101" t="s">
        <v>89</v>
      </c>
      <c r="C170" s="111" t="s">
        <v>224</v>
      </c>
      <c r="D170" s="8" t="s">
        <v>17</v>
      </c>
      <c r="E170" s="10">
        <f t="shared" si="23"/>
        <v>0</v>
      </c>
      <c r="F170" s="10">
        <f t="shared" si="23"/>
        <v>0</v>
      </c>
      <c r="G170" s="10">
        <f t="shared" si="23"/>
        <v>0</v>
      </c>
      <c r="H170" s="112" t="s">
        <v>72</v>
      </c>
      <c r="I170" s="103" t="s">
        <v>72</v>
      </c>
      <c r="J170" s="103"/>
    </row>
    <row r="171" spans="1:10" x14ac:dyDescent="0.25">
      <c r="A171" s="100"/>
      <c r="B171" s="101"/>
      <c r="C171" s="111"/>
      <c r="D171" s="8" t="s">
        <v>8</v>
      </c>
      <c r="E171" s="1">
        <v>0</v>
      </c>
      <c r="F171" s="1">
        <v>0</v>
      </c>
      <c r="G171" s="10">
        <v>0</v>
      </c>
      <c r="H171" s="104"/>
      <c r="I171" s="104"/>
      <c r="J171" s="104"/>
    </row>
    <row r="172" spans="1:10" x14ac:dyDescent="0.25">
      <c r="A172" s="100"/>
      <c r="B172" s="101"/>
      <c r="C172" s="111"/>
      <c r="D172" s="8" t="s">
        <v>9</v>
      </c>
      <c r="E172" s="1">
        <v>0</v>
      </c>
      <c r="F172" s="1">
        <v>0</v>
      </c>
      <c r="G172" s="10">
        <v>0</v>
      </c>
      <c r="H172" s="104"/>
      <c r="I172" s="104"/>
      <c r="J172" s="104"/>
    </row>
    <row r="173" spans="1:10" x14ac:dyDescent="0.25">
      <c r="A173" s="100"/>
      <c r="B173" s="101"/>
      <c r="C173" s="111"/>
      <c r="D173" s="8" t="s">
        <v>10</v>
      </c>
      <c r="E173" s="10">
        <v>0</v>
      </c>
      <c r="F173" s="10">
        <v>0</v>
      </c>
      <c r="G173" s="10">
        <v>0</v>
      </c>
      <c r="H173" s="104"/>
      <c r="I173" s="104"/>
      <c r="J173" s="104"/>
    </row>
    <row r="174" spans="1:10" ht="15.75" customHeight="1" x14ac:dyDescent="0.25">
      <c r="A174" s="100"/>
      <c r="B174" s="101"/>
      <c r="C174" s="111"/>
      <c r="D174" s="8" t="s">
        <v>11</v>
      </c>
      <c r="E174" s="10">
        <v>0</v>
      </c>
      <c r="F174" s="10">
        <v>0</v>
      </c>
      <c r="G174" s="10">
        <v>0</v>
      </c>
      <c r="H174" s="105"/>
      <c r="I174" s="105"/>
      <c r="J174" s="105"/>
    </row>
    <row r="175" spans="1:10" ht="15" customHeight="1" x14ac:dyDescent="0.25">
      <c r="A175" s="100" t="s">
        <v>90</v>
      </c>
      <c r="B175" s="101" t="s">
        <v>91</v>
      </c>
      <c r="C175" s="111" t="s">
        <v>224</v>
      </c>
      <c r="D175" s="8" t="s">
        <v>17</v>
      </c>
      <c r="E175" s="10">
        <f t="shared" si="23"/>
        <v>74350.3</v>
      </c>
      <c r="F175" s="10">
        <f t="shared" si="23"/>
        <v>74890</v>
      </c>
      <c r="G175" s="10">
        <f t="shared" si="23"/>
        <v>74291.7</v>
      </c>
      <c r="H175" s="103" t="s">
        <v>237</v>
      </c>
      <c r="I175" s="120" t="s">
        <v>265</v>
      </c>
      <c r="J175" s="103"/>
    </row>
    <row r="176" spans="1:10" x14ac:dyDescent="0.25">
      <c r="A176" s="100"/>
      <c r="B176" s="101"/>
      <c r="C176" s="111"/>
      <c r="D176" s="8" t="s">
        <v>8</v>
      </c>
      <c r="E176" s="1">
        <v>0</v>
      </c>
      <c r="F176" s="1">
        <v>0</v>
      </c>
      <c r="G176" s="10">
        <v>0</v>
      </c>
      <c r="H176" s="104"/>
      <c r="I176" s="121"/>
      <c r="J176" s="104"/>
    </row>
    <row r="177" spans="1:10" x14ac:dyDescent="0.25">
      <c r="A177" s="100"/>
      <c r="B177" s="101"/>
      <c r="C177" s="111"/>
      <c r="D177" s="8" t="s">
        <v>9</v>
      </c>
      <c r="E177" s="1">
        <v>74350.3</v>
      </c>
      <c r="F177" s="1">
        <v>74890</v>
      </c>
      <c r="G177" s="1">
        <v>74291.7</v>
      </c>
      <c r="H177" s="104"/>
      <c r="I177" s="121"/>
      <c r="J177" s="104"/>
    </row>
    <row r="178" spans="1:10" x14ac:dyDescent="0.25">
      <c r="A178" s="100"/>
      <c r="B178" s="101"/>
      <c r="C178" s="111"/>
      <c r="D178" s="8" t="s">
        <v>10</v>
      </c>
      <c r="E178" s="10">
        <v>0</v>
      </c>
      <c r="F178" s="10">
        <v>0</v>
      </c>
      <c r="G178" s="10">
        <v>0</v>
      </c>
      <c r="H178" s="104"/>
      <c r="I178" s="121"/>
      <c r="J178" s="104"/>
    </row>
    <row r="179" spans="1:10" ht="15" customHeight="1" x14ac:dyDescent="0.25">
      <c r="A179" s="100"/>
      <c r="B179" s="101"/>
      <c r="C179" s="111"/>
      <c r="D179" s="8" t="s">
        <v>11</v>
      </c>
      <c r="E179" s="10">
        <v>0</v>
      </c>
      <c r="F179" s="10">
        <v>0</v>
      </c>
      <c r="G179" s="10">
        <v>0</v>
      </c>
      <c r="H179" s="105"/>
      <c r="I179" s="122"/>
      <c r="J179" s="105"/>
    </row>
    <row r="180" spans="1:10" s="37" customFormat="1" x14ac:dyDescent="0.25">
      <c r="A180" s="109" t="s">
        <v>225</v>
      </c>
      <c r="B180" s="110" t="s">
        <v>226</v>
      </c>
      <c r="C180" s="109" t="s">
        <v>251</v>
      </c>
      <c r="D180" s="35" t="s">
        <v>7</v>
      </c>
      <c r="E180" s="36">
        <f t="shared" ref="E180" si="24">SUM(E181:E184)</f>
        <v>1116.2</v>
      </c>
      <c r="F180" s="36">
        <f t="shared" si="23"/>
        <v>1116.2</v>
      </c>
      <c r="G180" s="36">
        <f t="shared" si="23"/>
        <v>1116.2</v>
      </c>
      <c r="H180" s="94"/>
      <c r="I180" s="94"/>
      <c r="J180" s="94"/>
    </row>
    <row r="181" spans="1:10" s="37" customFormat="1" x14ac:dyDescent="0.25">
      <c r="A181" s="109"/>
      <c r="B181" s="110"/>
      <c r="C181" s="109"/>
      <c r="D181" s="35" t="s">
        <v>8</v>
      </c>
      <c r="E181" s="36">
        <f t="shared" ref="E181:F184" si="25">SUMIF($D$186:$D$200,$D181,E$186:E$200)</f>
        <v>0</v>
      </c>
      <c r="F181" s="36">
        <f t="shared" si="25"/>
        <v>0</v>
      </c>
      <c r="G181" s="36">
        <f>SUMIF($D$186:$D$200,$D181,G$186:G$200)</f>
        <v>0</v>
      </c>
      <c r="H181" s="95"/>
      <c r="I181" s="95"/>
      <c r="J181" s="95"/>
    </row>
    <row r="182" spans="1:10" s="37" customFormat="1" x14ac:dyDescent="0.25">
      <c r="A182" s="109"/>
      <c r="B182" s="110"/>
      <c r="C182" s="109"/>
      <c r="D182" s="35" t="s">
        <v>9</v>
      </c>
      <c r="E182" s="36">
        <f t="shared" si="25"/>
        <v>0</v>
      </c>
      <c r="F182" s="36">
        <f t="shared" si="25"/>
        <v>0</v>
      </c>
      <c r="G182" s="36">
        <f>SUMIF($D$186:$D$200,$D182,G$186:G$200)</f>
        <v>0</v>
      </c>
      <c r="H182" s="95"/>
      <c r="I182" s="95"/>
      <c r="J182" s="95"/>
    </row>
    <row r="183" spans="1:10" s="37" customFormat="1" x14ac:dyDescent="0.25">
      <c r="A183" s="109"/>
      <c r="B183" s="110"/>
      <c r="C183" s="109"/>
      <c r="D183" s="35" t="s">
        <v>10</v>
      </c>
      <c r="E183" s="36">
        <f t="shared" si="25"/>
        <v>0</v>
      </c>
      <c r="F183" s="36">
        <f t="shared" si="25"/>
        <v>0</v>
      </c>
      <c r="G183" s="36">
        <f>SUMIF($D$186:$D$200,$D183,G$186:G$200)</f>
        <v>0</v>
      </c>
      <c r="H183" s="95"/>
      <c r="I183" s="95"/>
      <c r="J183" s="95"/>
    </row>
    <row r="184" spans="1:10" s="37" customFormat="1" ht="15" customHeight="1" x14ac:dyDescent="0.25">
      <c r="A184" s="109"/>
      <c r="B184" s="110"/>
      <c r="C184" s="109"/>
      <c r="D184" s="35" t="s">
        <v>11</v>
      </c>
      <c r="E184" s="36">
        <f t="shared" si="25"/>
        <v>1116.2</v>
      </c>
      <c r="F184" s="36">
        <f t="shared" si="25"/>
        <v>1116.2</v>
      </c>
      <c r="G184" s="36">
        <f>SUMIF($D$186:$D$200,$D184,G$186:G$200)</f>
        <v>1116.2</v>
      </c>
      <c r="H184" s="96"/>
      <c r="I184" s="96"/>
      <c r="J184" s="96"/>
    </row>
    <row r="185" spans="1:10" x14ac:dyDescent="0.25">
      <c r="A185" s="7"/>
      <c r="B185" s="8" t="s">
        <v>14</v>
      </c>
      <c r="C185" s="75"/>
      <c r="D185" s="8"/>
      <c r="E185" s="10"/>
      <c r="F185" s="10"/>
      <c r="G185" s="10"/>
      <c r="H185" s="8"/>
      <c r="I185" s="8"/>
      <c r="J185" s="8"/>
    </row>
    <row r="186" spans="1:10" ht="15" customHeight="1" x14ac:dyDescent="0.25">
      <c r="A186" s="100" t="s">
        <v>229</v>
      </c>
      <c r="B186" s="101" t="s">
        <v>227</v>
      </c>
      <c r="C186" s="102" t="s">
        <v>251</v>
      </c>
      <c r="D186" s="8" t="s">
        <v>17</v>
      </c>
      <c r="E186" s="10">
        <f>SUM(E187:E190)</f>
        <v>0</v>
      </c>
      <c r="F186" s="10">
        <f>SUM(F187:F190)</f>
        <v>0</v>
      </c>
      <c r="G186" s="10">
        <f t="shared" ref="G186:G191" si="26">SUM(G187:G190)</f>
        <v>0</v>
      </c>
      <c r="H186" s="103" t="s">
        <v>239</v>
      </c>
      <c r="I186" s="106">
        <v>36.880000000000003</v>
      </c>
      <c r="J186" s="103"/>
    </row>
    <row r="187" spans="1:10" x14ac:dyDescent="0.25">
      <c r="A187" s="100"/>
      <c r="B187" s="101"/>
      <c r="C187" s="102"/>
      <c r="D187" s="8" t="s">
        <v>8</v>
      </c>
      <c r="E187" s="10">
        <v>0</v>
      </c>
      <c r="F187" s="10">
        <v>0</v>
      </c>
      <c r="G187" s="10">
        <v>0</v>
      </c>
      <c r="H187" s="104"/>
      <c r="I187" s="107"/>
      <c r="J187" s="104"/>
    </row>
    <row r="188" spans="1:10" x14ac:dyDescent="0.25">
      <c r="A188" s="100"/>
      <c r="B188" s="101"/>
      <c r="C188" s="102"/>
      <c r="D188" s="8" t="s">
        <v>9</v>
      </c>
      <c r="E188" s="10">
        <v>0</v>
      </c>
      <c r="F188" s="10">
        <v>0</v>
      </c>
      <c r="G188" s="10">
        <v>0</v>
      </c>
      <c r="H188" s="104"/>
      <c r="I188" s="107"/>
      <c r="J188" s="104"/>
    </row>
    <row r="189" spans="1:10" x14ac:dyDescent="0.25">
      <c r="A189" s="100"/>
      <c r="B189" s="101"/>
      <c r="C189" s="102"/>
      <c r="D189" s="8" t="s">
        <v>10</v>
      </c>
      <c r="E189" s="10">
        <v>0</v>
      </c>
      <c r="F189" s="10">
        <v>0</v>
      </c>
      <c r="G189" s="10">
        <v>0</v>
      </c>
      <c r="H189" s="104"/>
      <c r="I189" s="107"/>
      <c r="J189" s="104"/>
    </row>
    <row r="190" spans="1:10" ht="11.25" customHeight="1" x14ac:dyDescent="0.25">
      <c r="A190" s="100"/>
      <c r="B190" s="101"/>
      <c r="C190" s="102"/>
      <c r="D190" s="8" t="s">
        <v>11</v>
      </c>
      <c r="E190" s="10">
        <v>0</v>
      </c>
      <c r="F190" s="10">
        <v>0</v>
      </c>
      <c r="G190" s="10">
        <v>0</v>
      </c>
      <c r="H190" s="105"/>
      <c r="I190" s="108"/>
      <c r="J190" s="105"/>
    </row>
    <row r="191" spans="1:10" ht="15" customHeight="1" x14ac:dyDescent="0.25">
      <c r="A191" s="100" t="s">
        <v>230</v>
      </c>
      <c r="B191" s="101" t="s">
        <v>228</v>
      </c>
      <c r="C191" s="111" t="s">
        <v>251</v>
      </c>
      <c r="D191" s="8" t="s">
        <v>17</v>
      </c>
      <c r="E191" s="10">
        <f>SUM(E192:E195)</f>
        <v>0</v>
      </c>
      <c r="F191" s="10">
        <f>SUM(F192:F195)</f>
        <v>0</v>
      </c>
      <c r="G191" s="10">
        <f t="shared" si="26"/>
        <v>0</v>
      </c>
      <c r="H191" s="103" t="s">
        <v>240</v>
      </c>
      <c r="I191" s="116" t="s">
        <v>72</v>
      </c>
      <c r="J191" s="117" t="s">
        <v>210</v>
      </c>
    </row>
    <row r="192" spans="1:10" x14ac:dyDescent="0.25">
      <c r="A192" s="100"/>
      <c r="B192" s="101"/>
      <c r="C192" s="111"/>
      <c r="D192" s="8" t="s">
        <v>8</v>
      </c>
      <c r="E192" s="10">
        <v>0</v>
      </c>
      <c r="F192" s="10">
        <v>0</v>
      </c>
      <c r="G192" s="10">
        <v>0</v>
      </c>
      <c r="H192" s="104"/>
      <c r="I192" s="104"/>
      <c r="J192" s="118"/>
    </row>
    <row r="193" spans="1:10" x14ac:dyDescent="0.25">
      <c r="A193" s="100"/>
      <c r="B193" s="101"/>
      <c r="C193" s="111"/>
      <c r="D193" s="8" t="s">
        <v>9</v>
      </c>
      <c r="E193" s="10">
        <v>0</v>
      </c>
      <c r="F193" s="10">
        <v>0</v>
      </c>
      <c r="G193" s="10">
        <v>0</v>
      </c>
      <c r="H193" s="104"/>
      <c r="I193" s="104"/>
      <c r="J193" s="118"/>
    </row>
    <row r="194" spans="1:10" x14ac:dyDescent="0.25">
      <c r="A194" s="100"/>
      <c r="B194" s="101"/>
      <c r="C194" s="111"/>
      <c r="D194" s="8" t="s">
        <v>10</v>
      </c>
      <c r="E194" s="10">
        <v>0</v>
      </c>
      <c r="F194" s="10">
        <v>0</v>
      </c>
      <c r="G194" s="10">
        <v>0</v>
      </c>
      <c r="H194" s="104"/>
      <c r="I194" s="104"/>
      <c r="J194" s="118"/>
    </row>
    <row r="195" spans="1:10" ht="20.25" customHeight="1" x14ac:dyDescent="0.25">
      <c r="A195" s="100"/>
      <c r="B195" s="101"/>
      <c r="C195" s="111"/>
      <c r="D195" s="8" t="s">
        <v>11</v>
      </c>
      <c r="E195" s="10">
        <v>0</v>
      </c>
      <c r="F195" s="10">
        <v>0</v>
      </c>
      <c r="G195" s="10">
        <v>0</v>
      </c>
      <c r="H195" s="105"/>
      <c r="I195" s="105"/>
      <c r="J195" s="119"/>
    </row>
    <row r="196" spans="1:10" ht="15" customHeight="1" x14ac:dyDescent="0.25">
      <c r="A196" s="100" t="s">
        <v>231</v>
      </c>
      <c r="B196" s="101" t="s">
        <v>242</v>
      </c>
      <c r="C196" s="111" t="s">
        <v>46</v>
      </c>
      <c r="D196" s="8" t="s">
        <v>17</v>
      </c>
      <c r="E196" s="10">
        <f>SUM(E197:E200)</f>
        <v>1116.2</v>
      </c>
      <c r="F196" s="10">
        <f>SUM(F197:F200)</f>
        <v>1116.2</v>
      </c>
      <c r="G196" s="10">
        <f>SUM(G197:G200)</f>
        <v>1116.2</v>
      </c>
      <c r="H196" s="103" t="s">
        <v>239</v>
      </c>
      <c r="I196" s="106">
        <v>36.880000000000003</v>
      </c>
      <c r="J196" s="113"/>
    </row>
    <row r="197" spans="1:10" x14ac:dyDescent="0.25">
      <c r="A197" s="100"/>
      <c r="B197" s="101"/>
      <c r="C197" s="111"/>
      <c r="D197" s="8" t="s">
        <v>8</v>
      </c>
      <c r="E197" s="10">
        <v>0</v>
      </c>
      <c r="F197" s="10">
        <v>0</v>
      </c>
      <c r="G197" s="10">
        <v>0</v>
      </c>
      <c r="H197" s="104"/>
      <c r="I197" s="107"/>
      <c r="J197" s="114"/>
    </row>
    <row r="198" spans="1:10" x14ac:dyDescent="0.25">
      <c r="A198" s="100"/>
      <c r="B198" s="101"/>
      <c r="C198" s="111"/>
      <c r="D198" s="8" t="s">
        <v>9</v>
      </c>
      <c r="E198" s="10">
        <v>0</v>
      </c>
      <c r="F198" s="10">
        <v>0</v>
      </c>
      <c r="G198" s="10">
        <v>0</v>
      </c>
      <c r="H198" s="104"/>
      <c r="I198" s="107"/>
      <c r="J198" s="114"/>
    </row>
    <row r="199" spans="1:10" x14ac:dyDescent="0.25">
      <c r="A199" s="100"/>
      <c r="B199" s="101"/>
      <c r="C199" s="111"/>
      <c r="D199" s="8" t="s">
        <v>10</v>
      </c>
      <c r="E199" s="10">
        <v>0</v>
      </c>
      <c r="F199" s="10">
        <v>0</v>
      </c>
      <c r="G199" s="10">
        <v>0</v>
      </c>
      <c r="H199" s="104"/>
      <c r="I199" s="107"/>
      <c r="J199" s="114"/>
    </row>
    <row r="200" spans="1:10" ht="13.5" customHeight="1" x14ac:dyDescent="0.25">
      <c r="A200" s="100"/>
      <c r="B200" s="101"/>
      <c r="C200" s="111"/>
      <c r="D200" s="8" t="s">
        <v>11</v>
      </c>
      <c r="E200" s="10">
        <v>1116.2</v>
      </c>
      <c r="F200" s="10">
        <v>1116.2</v>
      </c>
      <c r="G200" s="10">
        <v>1116.2</v>
      </c>
      <c r="H200" s="105"/>
      <c r="I200" s="108"/>
      <c r="J200" s="115"/>
    </row>
    <row r="201" spans="1:10" ht="15" customHeight="1" x14ac:dyDescent="0.25">
      <c r="F201" s="16"/>
      <c r="G201" s="16"/>
    </row>
    <row r="202" spans="1:10" x14ac:dyDescent="0.25">
      <c r="A202" s="17"/>
      <c r="F202" s="16"/>
      <c r="G202" s="16"/>
    </row>
    <row r="203" spans="1:10" x14ac:dyDescent="0.25">
      <c r="A203" s="18"/>
      <c r="F203" s="16"/>
      <c r="G203" s="16"/>
    </row>
    <row r="204" spans="1:10" x14ac:dyDescent="0.25">
      <c r="A204" s="18"/>
      <c r="F204" s="16"/>
      <c r="G204" s="16"/>
    </row>
    <row r="205" spans="1:10" x14ac:dyDescent="0.25">
      <c r="F205" s="16"/>
      <c r="G205" s="16"/>
    </row>
    <row r="206" spans="1:10" x14ac:dyDescent="0.25">
      <c r="F206" s="16"/>
      <c r="G206" s="16"/>
    </row>
    <row r="207" spans="1:10" x14ac:dyDescent="0.25">
      <c r="F207" s="16"/>
      <c r="G207" s="16"/>
    </row>
    <row r="208" spans="1:10" x14ac:dyDescent="0.25">
      <c r="F208" s="16"/>
      <c r="G208" s="16"/>
    </row>
    <row r="209" spans="6:7" x14ac:dyDescent="0.25">
      <c r="F209" s="16"/>
      <c r="G209" s="16"/>
    </row>
    <row r="210" spans="6:7" x14ac:dyDescent="0.25">
      <c r="F210" s="16"/>
      <c r="G210" s="16"/>
    </row>
    <row r="211" spans="6:7" x14ac:dyDescent="0.25">
      <c r="F211" s="16"/>
      <c r="G211" s="16"/>
    </row>
    <row r="212" spans="6:7" x14ac:dyDescent="0.25">
      <c r="F212" s="16"/>
      <c r="G212" s="16"/>
    </row>
    <row r="213" spans="6:7" x14ac:dyDescent="0.25">
      <c r="F213" s="16"/>
      <c r="G213" s="16"/>
    </row>
    <row r="214" spans="6:7" x14ac:dyDescent="0.25">
      <c r="F214" s="16"/>
      <c r="G214" s="16"/>
    </row>
    <row r="215" spans="6:7" x14ac:dyDescent="0.25">
      <c r="F215" s="16"/>
      <c r="G215" s="16"/>
    </row>
    <row r="216" spans="6:7" x14ac:dyDescent="0.25">
      <c r="F216" s="16"/>
      <c r="G216" s="16"/>
    </row>
    <row r="217" spans="6:7" x14ac:dyDescent="0.25">
      <c r="F217" s="16"/>
      <c r="G217" s="16"/>
    </row>
    <row r="218" spans="6:7" x14ac:dyDescent="0.25">
      <c r="F218" s="16"/>
      <c r="G218" s="16"/>
    </row>
    <row r="219" spans="6:7" x14ac:dyDescent="0.25">
      <c r="F219" s="16"/>
      <c r="G219" s="16"/>
    </row>
    <row r="220" spans="6:7" x14ac:dyDescent="0.25">
      <c r="F220" s="16"/>
      <c r="G220" s="16"/>
    </row>
    <row r="221" spans="6:7" x14ac:dyDescent="0.25">
      <c r="F221" s="16"/>
      <c r="G221" s="16"/>
    </row>
    <row r="222" spans="6:7" x14ac:dyDescent="0.25">
      <c r="F222" s="16"/>
      <c r="G222" s="16"/>
    </row>
    <row r="223" spans="6:7" x14ac:dyDescent="0.25">
      <c r="F223" s="16"/>
      <c r="G223" s="16"/>
    </row>
    <row r="224" spans="6:7" x14ac:dyDescent="0.25">
      <c r="F224" s="16"/>
      <c r="G224" s="16"/>
    </row>
    <row r="225" spans="6:7" x14ac:dyDescent="0.25">
      <c r="F225" s="16"/>
      <c r="G225" s="16"/>
    </row>
    <row r="226" spans="6:7" x14ac:dyDescent="0.25">
      <c r="F226" s="16"/>
      <c r="G226" s="16"/>
    </row>
    <row r="227" spans="6:7" x14ac:dyDescent="0.25">
      <c r="F227" s="16"/>
      <c r="G227" s="16"/>
    </row>
    <row r="228" spans="6:7" x14ac:dyDescent="0.25">
      <c r="F228" s="16"/>
      <c r="G228" s="16"/>
    </row>
    <row r="229" spans="6:7" x14ac:dyDescent="0.25">
      <c r="F229" s="16"/>
      <c r="G229" s="16"/>
    </row>
    <row r="230" spans="6:7" x14ac:dyDescent="0.25">
      <c r="F230" s="16"/>
      <c r="G230" s="16"/>
    </row>
    <row r="231" spans="6:7" x14ac:dyDescent="0.25">
      <c r="F231" s="16"/>
      <c r="G231" s="16"/>
    </row>
    <row r="232" spans="6:7" x14ac:dyDescent="0.25">
      <c r="F232" s="16"/>
      <c r="G232" s="16"/>
    </row>
    <row r="233" spans="6:7" x14ac:dyDescent="0.25">
      <c r="F233" s="16"/>
      <c r="G233" s="16"/>
    </row>
    <row r="234" spans="6:7" x14ac:dyDescent="0.25">
      <c r="F234" s="16"/>
      <c r="G234" s="16"/>
    </row>
    <row r="235" spans="6:7" x14ac:dyDescent="0.25">
      <c r="F235" s="16"/>
      <c r="G235" s="16"/>
    </row>
    <row r="236" spans="6:7" x14ac:dyDescent="0.25">
      <c r="F236" s="16"/>
      <c r="G236" s="16"/>
    </row>
    <row r="237" spans="6:7" x14ac:dyDescent="0.25">
      <c r="F237" s="16"/>
      <c r="G237" s="16"/>
    </row>
    <row r="238" spans="6:7" x14ac:dyDescent="0.25">
      <c r="F238" s="16"/>
      <c r="G238" s="16"/>
    </row>
    <row r="239" spans="6:7" x14ac:dyDescent="0.25">
      <c r="F239" s="16"/>
      <c r="G239" s="16"/>
    </row>
    <row r="240" spans="6:7" x14ac:dyDescent="0.25">
      <c r="F240" s="16"/>
      <c r="G240" s="16"/>
    </row>
    <row r="241" spans="6:7" x14ac:dyDescent="0.25">
      <c r="F241" s="16"/>
      <c r="G241" s="16"/>
    </row>
    <row r="242" spans="6:7" x14ac:dyDescent="0.25">
      <c r="F242" s="16"/>
      <c r="G242" s="16"/>
    </row>
    <row r="243" spans="6:7" x14ac:dyDescent="0.25">
      <c r="F243" s="16"/>
      <c r="G243" s="16"/>
    </row>
    <row r="244" spans="6:7" x14ac:dyDescent="0.25">
      <c r="F244" s="16"/>
      <c r="G244" s="16"/>
    </row>
    <row r="245" spans="6:7" x14ac:dyDescent="0.25">
      <c r="F245" s="16"/>
      <c r="G245" s="16"/>
    </row>
    <row r="246" spans="6:7" x14ac:dyDescent="0.25">
      <c r="F246" s="16"/>
      <c r="G246" s="16"/>
    </row>
    <row r="247" spans="6:7" x14ac:dyDescent="0.25">
      <c r="F247" s="16"/>
      <c r="G247" s="16"/>
    </row>
    <row r="248" spans="6:7" x14ac:dyDescent="0.25">
      <c r="F248" s="16"/>
      <c r="G248" s="16"/>
    </row>
    <row r="249" spans="6:7" x14ac:dyDescent="0.25">
      <c r="F249" s="16"/>
      <c r="G249" s="16"/>
    </row>
    <row r="250" spans="6:7" x14ac:dyDescent="0.25">
      <c r="F250" s="16"/>
      <c r="G250" s="16"/>
    </row>
    <row r="251" spans="6:7" x14ac:dyDescent="0.25">
      <c r="F251" s="16"/>
      <c r="G251" s="16"/>
    </row>
    <row r="252" spans="6:7" x14ac:dyDescent="0.25">
      <c r="F252" s="16"/>
      <c r="G252" s="16"/>
    </row>
    <row r="253" spans="6:7" x14ac:dyDescent="0.25">
      <c r="F253" s="16"/>
      <c r="G253" s="16"/>
    </row>
    <row r="254" spans="6:7" x14ac:dyDescent="0.25">
      <c r="F254" s="16"/>
      <c r="G254" s="16"/>
    </row>
    <row r="255" spans="6:7" x14ac:dyDescent="0.25">
      <c r="F255" s="16"/>
      <c r="G255" s="16"/>
    </row>
    <row r="256" spans="6:7" x14ac:dyDescent="0.25">
      <c r="F256" s="16"/>
      <c r="G256" s="16"/>
    </row>
    <row r="257" spans="6:7" x14ac:dyDescent="0.25">
      <c r="F257" s="16"/>
      <c r="G257" s="16"/>
    </row>
    <row r="258" spans="6:7" x14ac:dyDescent="0.25">
      <c r="F258" s="16"/>
      <c r="G258" s="16"/>
    </row>
    <row r="259" spans="6:7" x14ac:dyDescent="0.25">
      <c r="F259" s="16"/>
      <c r="G259" s="16"/>
    </row>
    <row r="260" spans="6:7" x14ac:dyDescent="0.25">
      <c r="F260" s="16"/>
      <c r="G260" s="16"/>
    </row>
    <row r="261" spans="6:7" x14ac:dyDescent="0.25">
      <c r="F261" s="16"/>
      <c r="G261" s="16"/>
    </row>
    <row r="262" spans="6:7" x14ac:dyDescent="0.25">
      <c r="F262" s="16"/>
      <c r="G262" s="16"/>
    </row>
    <row r="263" spans="6:7" x14ac:dyDescent="0.25">
      <c r="F263" s="16"/>
      <c r="G263" s="16"/>
    </row>
    <row r="264" spans="6:7" x14ac:dyDescent="0.25">
      <c r="F264" s="16"/>
      <c r="G264" s="16"/>
    </row>
    <row r="265" spans="6:7" x14ac:dyDescent="0.25">
      <c r="F265" s="16"/>
      <c r="G265" s="16"/>
    </row>
    <row r="266" spans="6:7" x14ac:dyDescent="0.25">
      <c r="F266" s="16"/>
      <c r="G266" s="16"/>
    </row>
    <row r="267" spans="6:7" x14ac:dyDescent="0.25">
      <c r="F267" s="16"/>
      <c r="G267" s="16"/>
    </row>
    <row r="268" spans="6:7" x14ac:dyDescent="0.25">
      <c r="F268" s="16"/>
      <c r="G268" s="16"/>
    </row>
    <row r="269" spans="6:7" x14ac:dyDescent="0.25">
      <c r="F269" s="16"/>
      <c r="G269" s="16"/>
    </row>
    <row r="270" spans="6:7" x14ac:dyDescent="0.25">
      <c r="F270" s="16"/>
      <c r="G270" s="16"/>
    </row>
    <row r="271" spans="6:7" x14ac:dyDescent="0.25">
      <c r="F271" s="16"/>
      <c r="G271" s="16"/>
    </row>
    <row r="272" spans="6:7" x14ac:dyDescent="0.25">
      <c r="F272" s="16"/>
      <c r="G272" s="16"/>
    </row>
    <row r="273" spans="6:7" x14ac:dyDescent="0.25">
      <c r="F273" s="16"/>
      <c r="G273" s="16"/>
    </row>
    <row r="274" spans="6:7" x14ac:dyDescent="0.25">
      <c r="F274" s="16"/>
      <c r="G274" s="16"/>
    </row>
    <row r="275" spans="6:7" x14ac:dyDescent="0.25">
      <c r="F275" s="16"/>
      <c r="G275" s="16"/>
    </row>
    <row r="276" spans="6:7" x14ac:dyDescent="0.25">
      <c r="F276" s="16"/>
      <c r="G276" s="16"/>
    </row>
    <row r="277" spans="6:7" x14ac:dyDescent="0.25">
      <c r="F277" s="16"/>
      <c r="G277" s="16"/>
    </row>
    <row r="278" spans="6:7" x14ac:dyDescent="0.25">
      <c r="F278" s="16"/>
      <c r="G278" s="16"/>
    </row>
    <row r="279" spans="6:7" x14ac:dyDescent="0.25">
      <c r="F279" s="16"/>
      <c r="G279" s="16"/>
    </row>
    <row r="280" spans="6:7" x14ac:dyDescent="0.25">
      <c r="F280" s="16"/>
      <c r="G280" s="16"/>
    </row>
    <row r="281" spans="6:7" x14ac:dyDescent="0.25">
      <c r="F281" s="16"/>
      <c r="G281" s="16"/>
    </row>
    <row r="282" spans="6:7" x14ac:dyDescent="0.25">
      <c r="F282" s="16"/>
      <c r="G282" s="16"/>
    </row>
    <row r="283" spans="6:7" x14ac:dyDescent="0.25">
      <c r="F283" s="16"/>
      <c r="G283" s="16"/>
    </row>
    <row r="284" spans="6:7" x14ac:dyDescent="0.25">
      <c r="F284" s="16"/>
      <c r="G284" s="16"/>
    </row>
    <row r="285" spans="6:7" x14ac:dyDescent="0.25">
      <c r="F285" s="16"/>
      <c r="G285" s="16"/>
    </row>
    <row r="286" spans="6:7" x14ac:dyDescent="0.25">
      <c r="F286" s="16"/>
      <c r="G286" s="16"/>
    </row>
    <row r="287" spans="6:7" x14ac:dyDescent="0.25">
      <c r="F287" s="16"/>
      <c r="G287" s="16"/>
    </row>
    <row r="288" spans="6:7" x14ac:dyDescent="0.25">
      <c r="F288" s="16"/>
      <c r="G288" s="16"/>
    </row>
    <row r="289" spans="6:7" x14ac:dyDescent="0.25">
      <c r="F289" s="16"/>
      <c r="G289" s="16"/>
    </row>
    <row r="290" spans="6:7" x14ac:dyDescent="0.25">
      <c r="F290" s="16"/>
      <c r="G290" s="16"/>
    </row>
    <row r="291" spans="6:7" x14ac:dyDescent="0.25">
      <c r="F291" s="16"/>
      <c r="G291" s="16"/>
    </row>
    <row r="292" spans="6:7" x14ac:dyDescent="0.25">
      <c r="F292" s="16"/>
      <c r="G292" s="16"/>
    </row>
    <row r="293" spans="6:7" x14ac:dyDescent="0.25">
      <c r="F293" s="16"/>
      <c r="G293" s="16"/>
    </row>
    <row r="294" spans="6:7" x14ac:dyDescent="0.25">
      <c r="F294" s="16"/>
      <c r="G294" s="16"/>
    </row>
    <row r="295" spans="6:7" x14ac:dyDescent="0.25">
      <c r="F295" s="16"/>
      <c r="G295" s="16"/>
    </row>
    <row r="296" spans="6:7" x14ac:dyDescent="0.25">
      <c r="F296" s="16"/>
      <c r="G296" s="16"/>
    </row>
    <row r="297" spans="6:7" x14ac:dyDescent="0.25">
      <c r="F297" s="16"/>
      <c r="G297" s="16"/>
    </row>
    <row r="298" spans="6:7" x14ac:dyDescent="0.25">
      <c r="F298" s="16"/>
      <c r="G298" s="16"/>
    </row>
    <row r="299" spans="6:7" x14ac:dyDescent="0.25">
      <c r="F299" s="16"/>
      <c r="G299" s="16"/>
    </row>
    <row r="300" spans="6:7" x14ac:dyDescent="0.25">
      <c r="F300" s="16"/>
      <c r="G300" s="16"/>
    </row>
    <row r="301" spans="6:7" x14ac:dyDescent="0.25">
      <c r="F301" s="16"/>
      <c r="G301" s="16"/>
    </row>
    <row r="302" spans="6:7" x14ac:dyDescent="0.25">
      <c r="F302" s="16"/>
      <c r="G302" s="16"/>
    </row>
    <row r="303" spans="6:7" x14ac:dyDescent="0.25">
      <c r="F303" s="16"/>
      <c r="G303" s="16"/>
    </row>
    <row r="304" spans="6:7" x14ac:dyDescent="0.25">
      <c r="F304" s="16"/>
      <c r="G304" s="16"/>
    </row>
    <row r="305" spans="6:7" x14ac:dyDescent="0.25">
      <c r="F305" s="16"/>
      <c r="G305" s="16"/>
    </row>
    <row r="306" spans="6:7" x14ac:dyDescent="0.25">
      <c r="F306" s="16"/>
      <c r="G306" s="16"/>
    </row>
    <row r="307" spans="6:7" x14ac:dyDescent="0.25">
      <c r="F307" s="16"/>
      <c r="G307" s="16"/>
    </row>
    <row r="308" spans="6:7" x14ac:dyDescent="0.25">
      <c r="F308" s="16"/>
      <c r="G308" s="16"/>
    </row>
    <row r="309" spans="6:7" x14ac:dyDescent="0.25">
      <c r="F309" s="16"/>
      <c r="G309" s="16"/>
    </row>
    <row r="310" spans="6:7" x14ac:dyDescent="0.25">
      <c r="F310" s="16"/>
      <c r="G310" s="16"/>
    </row>
    <row r="311" spans="6:7" x14ac:dyDescent="0.25">
      <c r="F311" s="16"/>
      <c r="G311" s="16"/>
    </row>
    <row r="312" spans="6:7" x14ac:dyDescent="0.25">
      <c r="F312" s="16"/>
      <c r="G312" s="16"/>
    </row>
    <row r="313" spans="6:7" x14ac:dyDescent="0.25">
      <c r="F313" s="16"/>
      <c r="G313" s="16"/>
    </row>
    <row r="314" spans="6:7" x14ac:dyDescent="0.25">
      <c r="F314" s="16"/>
      <c r="G314" s="16"/>
    </row>
    <row r="315" spans="6:7" x14ac:dyDescent="0.25">
      <c r="F315" s="16"/>
      <c r="G315" s="16"/>
    </row>
    <row r="316" spans="6:7" x14ac:dyDescent="0.25">
      <c r="F316" s="16"/>
      <c r="G316" s="16"/>
    </row>
    <row r="317" spans="6:7" x14ac:dyDescent="0.25">
      <c r="F317" s="16"/>
      <c r="G317" s="16"/>
    </row>
    <row r="318" spans="6:7" x14ac:dyDescent="0.25">
      <c r="F318" s="16"/>
      <c r="G318" s="16"/>
    </row>
    <row r="319" spans="6:7" x14ac:dyDescent="0.25">
      <c r="F319" s="16"/>
      <c r="G319" s="16"/>
    </row>
    <row r="320" spans="6:7" x14ac:dyDescent="0.25">
      <c r="F320" s="16"/>
      <c r="G320" s="16"/>
    </row>
    <row r="321" spans="6:7" x14ac:dyDescent="0.25">
      <c r="F321" s="16"/>
      <c r="G321" s="16"/>
    </row>
    <row r="322" spans="6:7" x14ac:dyDescent="0.25">
      <c r="F322" s="16"/>
      <c r="G322" s="16"/>
    </row>
    <row r="323" spans="6:7" x14ac:dyDescent="0.25">
      <c r="F323" s="16"/>
      <c r="G323" s="16"/>
    </row>
    <row r="324" spans="6:7" x14ac:dyDescent="0.25">
      <c r="F324" s="16"/>
      <c r="G324" s="16"/>
    </row>
    <row r="325" spans="6:7" x14ac:dyDescent="0.25">
      <c r="F325" s="16"/>
      <c r="G325" s="16"/>
    </row>
    <row r="326" spans="6:7" x14ac:dyDescent="0.25">
      <c r="F326" s="16"/>
      <c r="G326" s="16"/>
    </row>
    <row r="327" spans="6:7" x14ac:dyDescent="0.25">
      <c r="F327" s="16"/>
      <c r="G327" s="16"/>
    </row>
    <row r="328" spans="6:7" x14ac:dyDescent="0.25">
      <c r="F328" s="16"/>
      <c r="G328" s="16"/>
    </row>
    <row r="329" spans="6:7" x14ac:dyDescent="0.25">
      <c r="F329" s="16"/>
      <c r="G329" s="16"/>
    </row>
    <row r="330" spans="6:7" x14ac:dyDescent="0.25">
      <c r="F330" s="16"/>
      <c r="G330" s="16"/>
    </row>
    <row r="331" spans="6:7" x14ac:dyDescent="0.25">
      <c r="F331" s="16"/>
      <c r="G331" s="16"/>
    </row>
    <row r="332" spans="6:7" x14ac:dyDescent="0.25">
      <c r="F332" s="16"/>
      <c r="G332" s="16"/>
    </row>
    <row r="333" spans="6:7" x14ac:dyDescent="0.25">
      <c r="F333" s="16"/>
      <c r="G333" s="16"/>
    </row>
    <row r="334" spans="6:7" x14ac:dyDescent="0.25">
      <c r="F334" s="16"/>
      <c r="G334" s="16"/>
    </row>
    <row r="335" spans="6:7" x14ac:dyDescent="0.25">
      <c r="F335" s="16"/>
      <c r="G335" s="16"/>
    </row>
    <row r="336" spans="6:7" x14ac:dyDescent="0.25">
      <c r="F336" s="16"/>
      <c r="G336" s="16"/>
    </row>
    <row r="337" spans="6:7" x14ac:dyDescent="0.25">
      <c r="F337" s="16"/>
      <c r="G337" s="16"/>
    </row>
    <row r="338" spans="6:7" x14ac:dyDescent="0.25">
      <c r="F338" s="16"/>
      <c r="G338" s="16"/>
    </row>
    <row r="339" spans="6:7" x14ac:dyDescent="0.25">
      <c r="F339" s="16"/>
      <c r="G339" s="16"/>
    </row>
    <row r="340" spans="6:7" x14ac:dyDescent="0.25">
      <c r="F340" s="16"/>
      <c r="G340" s="16"/>
    </row>
    <row r="341" spans="6:7" x14ac:dyDescent="0.25">
      <c r="F341" s="16"/>
      <c r="G341" s="16"/>
    </row>
    <row r="342" spans="6:7" x14ac:dyDescent="0.25">
      <c r="F342" s="16"/>
      <c r="G342" s="16"/>
    </row>
    <row r="343" spans="6:7" x14ac:dyDescent="0.25">
      <c r="F343" s="16"/>
      <c r="G343" s="16"/>
    </row>
    <row r="344" spans="6:7" x14ac:dyDescent="0.25">
      <c r="F344" s="16"/>
      <c r="G344" s="16"/>
    </row>
    <row r="345" spans="6:7" x14ac:dyDescent="0.25">
      <c r="F345" s="16"/>
      <c r="G345" s="16"/>
    </row>
    <row r="346" spans="6:7" x14ac:dyDescent="0.25">
      <c r="F346" s="16"/>
      <c r="G346" s="16"/>
    </row>
    <row r="347" spans="6:7" x14ac:dyDescent="0.25">
      <c r="F347" s="16"/>
      <c r="G347" s="16"/>
    </row>
    <row r="348" spans="6:7" x14ac:dyDescent="0.25">
      <c r="F348" s="16"/>
      <c r="G348" s="16"/>
    </row>
    <row r="349" spans="6:7" x14ac:dyDescent="0.25">
      <c r="F349" s="16"/>
      <c r="G349" s="16"/>
    </row>
    <row r="350" spans="6:7" x14ac:dyDescent="0.25">
      <c r="F350" s="16"/>
      <c r="G350" s="16"/>
    </row>
    <row r="351" spans="6:7" x14ac:dyDescent="0.25">
      <c r="F351" s="16"/>
      <c r="G351" s="16"/>
    </row>
    <row r="352" spans="6:7" x14ac:dyDescent="0.25">
      <c r="F352" s="16"/>
      <c r="G352" s="16"/>
    </row>
    <row r="353" spans="6:7" x14ac:dyDescent="0.25">
      <c r="F353" s="16"/>
      <c r="G353" s="16"/>
    </row>
    <row r="354" spans="6:7" x14ac:dyDescent="0.25">
      <c r="F354" s="16"/>
      <c r="G354" s="16"/>
    </row>
    <row r="355" spans="6:7" x14ac:dyDescent="0.25">
      <c r="F355" s="16"/>
      <c r="G355" s="16"/>
    </row>
    <row r="356" spans="6:7" x14ac:dyDescent="0.25">
      <c r="F356" s="16"/>
      <c r="G356" s="16"/>
    </row>
    <row r="357" spans="6:7" x14ac:dyDescent="0.25">
      <c r="F357" s="16"/>
      <c r="G357" s="16"/>
    </row>
    <row r="358" spans="6:7" x14ac:dyDescent="0.25">
      <c r="F358" s="16"/>
      <c r="G358" s="16"/>
    </row>
    <row r="359" spans="6:7" x14ac:dyDescent="0.25">
      <c r="F359" s="16"/>
      <c r="G359" s="16"/>
    </row>
    <row r="360" spans="6:7" x14ac:dyDescent="0.25">
      <c r="F360" s="16"/>
      <c r="G360" s="16"/>
    </row>
    <row r="361" spans="6:7" x14ac:dyDescent="0.25">
      <c r="F361" s="16"/>
      <c r="G361" s="16"/>
    </row>
    <row r="362" spans="6:7" x14ac:dyDescent="0.25">
      <c r="F362" s="16"/>
      <c r="G362" s="16"/>
    </row>
    <row r="363" spans="6:7" x14ac:dyDescent="0.25">
      <c r="F363" s="16"/>
      <c r="G363" s="16"/>
    </row>
    <row r="364" spans="6:7" x14ac:dyDescent="0.25">
      <c r="F364" s="16"/>
      <c r="G364" s="16"/>
    </row>
    <row r="365" spans="6:7" x14ac:dyDescent="0.25">
      <c r="F365" s="16"/>
      <c r="G365" s="16"/>
    </row>
    <row r="366" spans="6:7" x14ac:dyDescent="0.25">
      <c r="F366" s="16"/>
      <c r="G366" s="16"/>
    </row>
    <row r="367" spans="6:7" x14ac:dyDescent="0.25">
      <c r="F367" s="16"/>
      <c r="G367" s="16"/>
    </row>
    <row r="368" spans="6:7" x14ac:dyDescent="0.25">
      <c r="F368" s="16"/>
      <c r="G368" s="16"/>
    </row>
    <row r="369" spans="6:7" x14ac:dyDescent="0.25">
      <c r="F369" s="16"/>
      <c r="G369" s="16"/>
    </row>
    <row r="370" spans="6:7" x14ac:dyDescent="0.25">
      <c r="F370" s="16"/>
      <c r="G370" s="16"/>
    </row>
    <row r="371" spans="6:7" x14ac:dyDescent="0.25">
      <c r="F371" s="16"/>
      <c r="G371" s="16"/>
    </row>
    <row r="372" spans="6:7" x14ac:dyDescent="0.25">
      <c r="F372" s="16"/>
      <c r="G372" s="16"/>
    </row>
    <row r="373" spans="6:7" x14ac:dyDescent="0.25">
      <c r="F373" s="16"/>
      <c r="G373" s="16"/>
    </row>
    <row r="374" spans="6:7" x14ac:dyDescent="0.25">
      <c r="F374" s="16"/>
      <c r="G374" s="16"/>
    </row>
    <row r="375" spans="6:7" x14ac:dyDescent="0.25">
      <c r="F375" s="16"/>
      <c r="G375" s="16"/>
    </row>
    <row r="376" spans="6:7" x14ac:dyDescent="0.25">
      <c r="F376" s="16"/>
      <c r="G376" s="16"/>
    </row>
    <row r="377" spans="6:7" x14ac:dyDescent="0.25">
      <c r="F377" s="16"/>
      <c r="G377" s="16"/>
    </row>
    <row r="378" spans="6:7" x14ac:dyDescent="0.25">
      <c r="F378" s="16"/>
      <c r="G378" s="16"/>
    </row>
    <row r="379" spans="6:7" x14ac:dyDescent="0.25">
      <c r="F379" s="16"/>
      <c r="G379" s="16"/>
    </row>
    <row r="380" spans="6:7" x14ac:dyDescent="0.25">
      <c r="F380" s="16"/>
      <c r="G380" s="16"/>
    </row>
    <row r="381" spans="6:7" x14ac:dyDescent="0.25">
      <c r="F381" s="16"/>
      <c r="G381" s="16"/>
    </row>
    <row r="382" spans="6:7" x14ac:dyDescent="0.25">
      <c r="F382" s="16"/>
      <c r="G382" s="16"/>
    </row>
    <row r="383" spans="6:7" x14ac:dyDescent="0.25">
      <c r="F383" s="16"/>
      <c r="G383" s="16"/>
    </row>
    <row r="384" spans="6:7" x14ac:dyDescent="0.25">
      <c r="F384" s="16"/>
      <c r="G384" s="16"/>
    </row>
    <row r="385" spans="6:7" x14ac:dyDescent="0.25">
      <c r="F385" s="16"/>
      <c r="G385" s="16"/>
    </row>
    <row r="386" spans="6:7" x14ac:dyDescent="0.25">
      <c r="F386" s="16"/>
      <c r="G386" s="16"/>
    </row>
    <row r="387" spans="6:7" x14ac:dyDescent="0.25">
      <c r="F387" s="16"/>
      <c r="G387" s="16"/>
    </row>
    <row r="388" spans="6:7" x14ac:dyDescent="0.25">
      <c r="F388" s="16"/>
      <c r="G388" s="16"/>
    </row>
    <row r="389" spans="6:7" x14ac:dyDescent="0.25">
      <c r="F389" s="16"/>
      <c r="G389" s="16"/>
    </row>
    <row r="390" spans="6:7" x14ac:dyDescent="0.25">
      <c r="F390" s="16"/>
      <c r="G390" s="16"/>
    </row>
    <row r="391" spans="6:7" x14ac:dyDescent="0.25">
      <c r="F391" s="16"/>
      <c r="G391" s="16"/>
    </row>
    <row r="392" spans="6:7" x14ac:dyDescent="0.25">
      <c r="F392" s="16"/>
      <c r="G392" s="16"/>
    </row>
    <row r="393" spans="6:7" x14ac:dyDescent="0.25">
      <c r="F393" s="16"/>
      <c r="G393" s="16"/>
    </row>
    <row r="394" spans="6:7" x14ac:dyDescent="0.25">
      <c r="F394" s="16"/>
      <c r="G394" s="16"/>
    </row>
    <row r="395" spans="6:7" x14ac:dyDescent="0.25">
      <c r="F395" s="16"/>
      <c r="G395" s="16"/>
    </row>
    <row r="396" spans="6:7" x14ac:dyDescent="0.25">
      <c r="F396" s="16"/>
      <c r="G396" s="16"/>
    </row>
    <row r="397" spans="6:7" x14ac:dyDescent="0.25">
      <c r="F397" s="16"/>
      <c r="G397" s="16"/>
    </row>
    <row r="398" spans="6:7" x14ac:dyDescent="0.25">
      <c r="F398" s="16"/>
      <c r="G398" s="16"/>
    </row>
    <row r="399" spans="6:7" x14ac:dyDescent="0.25">
      <c r="F399" s="16"/>
      <c r="G399" s="16"/>
    </row>
    <row r="400" spans="6:7" x14ac:dyDescent="0.25">
      <c r="F400" s="16"/>
      <c r="G400" s="16"/>
    </row>
    <row r="401" spans="6:7" x14ac:dyDescent="0.25">
      <c r="F401" s="16"/>
      <c r="G401" s="16"/>
    </row>
    <row r="402" spans="6:7" x14ac:dyDescent="0.25">
      <c r="F402" s="16"/>
      <c r="G402" s="16"/>
    </row>
    <row r="403" spans="6:7" x14ac:dyDescent="0.25">
      <c r="F403" s="16"/>
      <c r="G403" s="16"/>
    </row>
    <row r="404" spans="6:7" x14ac:dyDescent="0.25">
      <c r="F404" s="16"/>
      <c r="G404" s="16"/>
    </row>
    <row r="405" spans="6:7" x14ac:dyDescent="0.25">
      <c r="F405" s="16"/>
      <c r="G405" s="16"/>
    </row>
    <row r="406" spans="6:7" x14ac:dyDescent="0.25">
      <c r="F406" s="16"/>
      <c r="G406" s="16"/>
    </row>
    <row r="407" spans="6:7" x14ac:dyDescent="0.25">
      <c r="F407" s="16"/>
      <c r="G407" s="16"/>
    </row>
    <row r="408" spans="6:7" x14ac:dyDescent="0.25">
      <c r="F408" s="16"/>
      <c r="G408" s="16"/>
    </row>
    <row r="409" spans="6:7" x14ac:dyDescent="0.25">
      <c r="F409" s="16"/>
      <c r="G409" s="16"/>
    </row>
    <row r="410" spans="6:7" x14ac:dyDescent="0.25">
      <c r="F410" s="16"/>
      <c r="G410" s="16"/>
    </row>
    <row r="411" spans="6:7" x14ac:dyDescent="0.25">
      <c r="F411" s="16"/>
      <c r="G411" s="16"/>
    </row>
    <row r="412" spans="6:7" x14ac:dyDescent="0.25">
      <c r="F412" s="16"/>
      <c r="G412" s="16"/>
    </row>
    <row r="413" spans="6:7" x14ac:dyDescent="0.25">
      <c r="F413" s="16"/>
      <c r="G413" s="16"/>
    </row>
    <row r="414" spans="6:7" x14ac:dyDescent="0.25">
      <c r="F414" s="16"/>
      <c r="G414" s="16"/>
    </row>
    <row r="415" spans="6:7" x14ac:dyDescent="0.25">
      <c r="F415" s="16"/>
      <c r="G415" s="16"/>
    </row>
    <row r="416" spans="6:7" x14ac:dyDescent="0.25">
      <c r="F416" s="16"/>
      <c r="G416" s="16"/>
    </row>
    <row r="417" spans="6:7" x14ac:dyDescent="0.25">
      <c r="F417" s="16"/>
      <c r="G417" s="16"/>
    </row>
    <row r="418" spans="6:7" x14ac:dyDescent="0.25">
      <c r="F418" s="16"/>
      <c r="G418" s="16"/>
    </row>
    <row r="419" spans="6:7" x14ac:dyDescent="0.25">
      <c r="F419" s="16"/>
      <c r="G419" s="16"/>
    </row>
    <row r="420" spans="6:7" x14ac:dyDescent="0.25">
      <c r="F420" s="16"/>
      <c r="G420" s="16"/>
    </row>
    <row r="421" spans="6:7" x14ac:dyDescent="0.25">
      <c r="F421" s="16"/>
      <c r="G421" s="16"/>
    </row>
    <row r="422" spans="6:7" x14ac:dyDescent="0.25">
      <c r="F422" s="16"/>
      <c r="G422" s="16"/>
    </row>
    <row r="423" spans="6:7" x14ac:dyDescent="0.25">
      <c r="F423" s="16"/>
      <c r="G423" s="16"/>
    </row>
    <row r="424" spans="6:7" x14ac:dyDescent="0.25">
      <c r="F424" s="16"/>
      <c r="G424" s="16"/>
    </row>
    <row r="425" spans="6:7" x14ac:dyDescent="0.25">
      <c r="F425" s="16"/>
      <c r="G425" s="16"/>
    </row>
    <row r="426" spans="6:7" x14ac:dyDescent="0.25">
      <c r="F426" s="16"/>
      <c r="G426" s="16"/>
    </row>
    <row r="427" spans="6:7" x14ac:dyDescent="0.25">
      <c r="F427" s="16"/>
      <c r="G427" s="16"/>
    </row>
    <row r="428" spans="6:7" x14ac:dyDescent="0.25">
      <c r="F428" s="16"/>
      <c r="G428" s="16"/>
    </row>
    <row r="429" spans="6:7" x14ac:dyDescent="0.25">
      <c r="F429" s="16"/>
      <c r="G429" s="16"/>
    </row>
    <row r="430" spans="6:7" x14ac:dyDescent="0.25">
      <c r="F430" s="16"/>
      <c r="G430" s="16"/>
    </row>
    <row r="431" spans="6:7" x14ac:dyDescent="0.25">
      <c r="F431" s="16"/>
      <c r="G431" s="16"/>
    </row>
    <row r="432" spans="6:7" x14ac:dyDescent="0.25">
      <c r="F432" s="16"/>
      <c r="G432" s="16"/>
    </row>
    <row r="433" spans="6:7" x14ac:dyDescent="0.25">
      <c r="F433" s="16"/>
      <c r="G433" s="16"/>
    </row>
    <row r="434" spans="6:7" x14ac:dyDescent="0.25">
      <c r="F434" s="16"/>
      <c r="G434" s="16"/>
    </row>
    <row r="435" spans="6:7" x14ac:dyDescent="0.25">
      <c r="F435" s="16"/>
      <c r="G435" s="16"/>
    </row>
    <row r="436" spans="6:7" x14ac:dyDescent="0.25">
      <c r="F436" s="16"/>
      <c r="G436" s="16"/>
    </row>
    <row r="437" spans="6:7" x14ac:dyDescent="0.25">
      <c r="F437" s="16"/>
      <c r="G437" s="16"/>
    </row>
    <row r="438" spans="6:7" x14ac:dyDescent="0.25">
      <c r="F438" s="16"/>
      <c r="G438" s="16"/>
    </row>
    <row r="439" spans="6:7" x14ac:dyDescent="0.25">
      <c r="F439" s="16"/>
      <c r="G439" s="16"/>
    </row>
    <row r="440" spans="6:7" x14ac:dyDescent="0.25">
      <c r="F440" s="16"/>
      <c r="G440" s="16"/>
    </row>
    <row r="441" spans="6:7" x14ac:dyDescent="0.25">
      <c r="F441" s="16"/>
      <c r="G441" s="16"/>
    </row>
    <row r="442" spans="6:7" x14ac:dyDescent="0.25">
      <c r="F442" s="16"/>
      <c r="G442" s="16"/>
    </row>
    <row r="443" spans="6:7" x14ac:dyDescent="0.25">
      <c r="F443" s="16"/>
      <c r="G443" s="16"/>
    </row>
    <row r="444" spans="6:7" x14ac:dyDescent="0.25">
      <c r="F444" s="16"/>
      <c r="G444" s="16"/>
    </row>
    <row r="445" spans="6:7" x14ac:dyDescent="0.25">
      <c r="F445" s="16"/>
      <c r="G445" s="16"/>
    </row>
    <row r="446" spans="6:7" x14ac:dyDescent="0.25">
      <c r="F446" s="16"/>
      <c r="G446" s="16"/>
    </row>
    <row r="447" spans="6:7" x14ac:dyDescent="0.25">
      <c r="F447" s="16"/>
      <c r="G447" s="16"/>
    </row>
    <row r="448" spans="6:7" x14ac:dyDescent="0.25">
      <c r="F448" s="16"/>
      <c r="G448" s="16"/>
    </row>
    <row r="449" spans="6:7" x14ac:dyDescent="0.25">
      <c r="F449" s="16"/>
      <c r="G449" s="16"/>
    </row>
    <row r="450" spans="6:7" x14ac:dyDescent="0.25">
      <c r="F450" s="16"/>
      <c r="G450" s="16"/>
    </row>
    <row r="451" spans="6:7" x14ac:dyDescent="0.25">
      <c r="F451" s="16"/>
      <c r="G451" s="16"/>
    </row>
    <row r="452" spans="6:7" x14ac:dyDescent="0.25">
      <c r="F452" s="16"/>
      <c r="G452" s="16"/>
    </row>
    <row r="453" spans="6:7" x14ac:dyDescent="0.25">
      <c r="F453" s="16"/>
      <c r="G453" s="16"/>
    </row>
    <row r="454" spans="6:7" x14ac:dyDescent="0.25">
      <c r="F454" s="16"/>
      <c r="G454" s="16"/>
    </row>
    <row r="455" spans="6:7" x14ac:dyDescent="0.25">
      <c r="F455" s="16"/>
      <c r="G455" s="16"/>
    </row>
    <row r="456" spans="6:7" x14ac:dyDescent="0.25">
      <c r="F456" s="16"/>
      <c r="G456" s="16"/>
    </row>
    <row r="457" spans="6:7" x14ac:dyDescent="0.25">
      <c r="F457" s="16"/>
      <c r="G457" s="16"/>
    </row>
    <row r="458" spans="6:7" x14ac:dyDescent="0.25">
      <c r="F458" s="16"/>
      <c r="G458" s="16"/>
    </row>
    <row r="459" spans="6:7" x14ac:dyDescent="0.25">
      <c r="F459" s="16"/>
      <c r="G459" s="16"/>
    </row>
    <row r="460" spans="6:7" x14ac:dyDescent="0.25">
      <c r="F460" s="16"/>
      <c r="G460" s="16"/>
    </row>
    <row r="461" spans="6:7" x14ac:dyDescent="0.25">
      <c r="F461" s="16"/>
      <c r="G461" s="16"/>
    </row>
    <row r="462" spans="6:7" x14ac:dyDescent="0.25">
      <c r="F462" s="16"/>
      <c r="G462" s="16"/>
    </row>
    <row r="463" spans="6:7" x14ac:dyDescent="0.25">
      <c r="F463" s="16"/>
      <c r="G463" s="16"/>
    </row>
    <row r="464" spans="6:7" x14ac:dyDescent="0.25">
      <c r="F464" s="16"/>
      <c r="G464" s="16"/>
    </row>
    <row r="465" spans="6:7" x14ac:dyDescent="0.25">
      <c r="F465" s="16"/>
      <c r="G465" s="16"/>
    </row>
    <row r="466" spans="6:7" x14ac:dyDescent="0.25">
      <c r="F466" s="16"/>
      <c r="G466" s="16"/>
    </row>
    <row r="467" spans="6:7" x14ac:dyDescent="0.25">
      <c r="F467" s="16"/>
      <c r="G467" s="16"/>
    </row>
    <row r="468" spans="6:7" x14ac:dyDescent="0.25">
      <c r="F468" s="16"/>
      <c r="G468" s="16"/>
    </row>
    <row r="469" spans="6:7" x14ac:dyDescent="0.25">
      <c r="F469" s="16"/>
      <c r="G469" s="16"/>
    </row>
    <row r="470" spans="6:7" x14ac:dyDescent="0.25">
      <c r="F470" s="16"/>
      <c r="G470" s="16"/>
    </row>
    <row r="471" spans="6:7" x14ac:dyDescent="0.25">
      <c r="F471" s="16"/>
      <c r="G471" s="16"/>
    </row>
    <row r="472" spans="6:7" x14ac:dyDescent="0.25">
      <c r="F472" s="16"/>
      <c r="G472" s="16"/>
    </row>
    <row r="473" spans="6:7" x14ac:dyDescent="0.25">
      <c r="F473" s="16"/>
      <c r="G473" s="16"/>
    </row>
    <row r="474" spans="6:7" x14ac:dyDescent="0.25">
      <c r="F474" s="16"/>
      <c r="G474" s="16"/>
    </row>
    <row r="475" spans="6:7" x14ac:dyDescent="0.25">
      <c r="F475" s="16"/>
      <c r="G475" s="16"/>
    </row>
    <row r="476" spans="6:7" x14ac:dyDescent="0.25">
      <c r="F476" s="16"/>
      <c r="G476" s="16"/>
    </row>
    <row r="477" spans="6:7" x14ac:dyDescent="0.25">
      <c r="F477" s="16"/>
      <c r="G477" s="16"/>
    </row>
    <row r="478" spans="6:7" x14ac:dyDescent="0.25">
      <c r="F478" s="16"/>
      <c r="G478" s="16"/>
    </row>
    <row r="479" spans="6:7" x14ac:dyDescent="0.25">
      <c r="F479" s="16"/>
      <c r="G479" s="16"/>
    </row>
    <row r="480" spans="6:7" x14ac:dyDescent="0.25">
      <c r="F480" s="16"/>
      <c r="G480" s="16"/>
    </row>
    <row r="481" spans="6:7" x14ac:dyDescent="0.25">
      <c r="F481" s="16"/>
      <c r="G481" s="16"/>
    </row>
    <row r="482" spans="6:7" x14ac:dyDescent="0.25">
      <c r="F482" s="16"/>
      <c r="G482" s="16"/>
    </row>
    <row r="483" spans="6:7" x14ac:dyDescent="0.25">
      <c r="F483" s="16"/>
      <c r="G483" s="16"/>
    </row>
    <row r="484" spans="6:7" x14ac:dyDescent="0.25">
      <c r="F484" s="16"/>
      <c r="G484" s="16"/>
    </row>
    <row r="485" spans="6:7" x14ac:dyDescent="0.25">
      <c r="F485" s="16"/>
      <c r="G485" s="16"/>
    </row>
    <row r="486" spans="6:7" x14ac:dyDescent="0.25">
      <c r="F486" s="16"/>
      <c r="G486" s="16"/>
    </row>
    <row r="487" spans="6:7" x14ac:dyDescent="0.25">
      <c r="F487" s="16"/>
      <c r="G487" s="16"/>
    </row>
    <row r="488" spans="6:7" x14ac:dyDescent="0.25">
      <c r="F488" s="16"/>
      <c r="G488" s="16"/>
    </row>
    <row r="489" spans="6:7" x14ac:dyDescent="0.25">
      <c r="F489" s="16"/>
      <c r="G489" s="16"/>
    </row>
    <row r="490" spans="6:7" x14ac:dyDescent="0.25">
      <c r="F490" s="16"/>
      <c r="G490" s="16"/>
    </row>
    <row r="491" spans="6:7" x14ac:dyDescent="0.25">
      <c r="F491" s="16"/>
      <c r="G491" s="16"/>
    </row>
    <row r="492" spans="6:7" x14ac:dyDescent="0.25">
      <c r="F492" s="16"/>
      <c r="G492" s="16"/>
    </row>
    <row r="493" spans="6:7" x14ac:dyDescent="0.25">
      <c r="F493" s="16"/>
      <c r="G493" s="16"/>
    </row>
    <row r="494" spans="6:7" x14ac:dyDescent="0.25">
      <c r="F494" s="16"/>
      <c r="G494" s="16"/>
    </row>
    <row r="495" spans="6:7" x14ac:dyDescent="0.25">
      <c r="F495" s="16"/>
      <c r="G495" s="16"/>
    </row>
    <row r="496" spans="6:7" x14ac:dyDescent="0.25">
      <c r="F496" s="16"/>
      <c r="G496" s="16"/>
    </row>
    <row r="497" spans="6:7" x14ac:dyDescent="0.25">
      <c r="F497" s="16"/>
      <c r="G497" s="16"/>
    </row>
    <row r="498" spans="6:7" x14ac:dyDescent="0.25">
      <c r="F498" s="16"/>
      <c r="G498" s="16"/>
    </row>
    <row r="499" spans="6:7" x14ac:dyDescent="0.25">
      <c r="F499" s="16"/>
      <c r="G499" s="16"/>
    </row>
    <row r="500" spans="6:7" x14ac:dyDescent="0.25">
      <c r="F500" s="16"/>
      <c r="G500" s="16"/>
    </row>
    <row r="501" spans="6:7" x14ac:dyDescent="0.25">
      <c r="F501" s="16"/>
      <c r="G501" s="16"/>
    </row>
    <row r="502" spans="6:7" x14ac:dyDescent="0.25">
      <c r="F502" s="16"/>
      <c r="G502" s="16"/>
    </row>
    <row r="503" spans="6:7" x14ac:dyDescent="0.25">
      <c r="F503" s="16"/>
      <c r="G503" s="16"/>
    </row>
    <row r="504" spans="6:7" x14ac:dyDescent="0.25">
      <c r="F504" s="16"/>
      <c r="G504" s="16"/>
    </row>
    <row r="505" spans="6:7" x14ac:dyDescent="0.25">
      <c r="F505" s="16"/>
      <c r="G505" s="16"/>
    </row>
    <row r="506" spans="6:7" x14ac:dyDescent="0.25">
      <c r="F506" s="16"/>
      <c r="G506" s="16"/>
    </row>
    <row r="507" spans="6:7" x14ac:dyDescent="0.25">
      <c r="F507" s="16"/>
      <c r="G507" s="16"/>
    </row>
    <row r="508" spans="6:7" x14ac:dyDescent="0.25">
      <c r="F508" s="16"/>
      <c r="G508" s="16"/>
    </row>
    <row r="509" spans="6:7" x14ac:dyDescent="0.25">
      <c r="F509" s="16"/>
      <c r="G509" s="16"/>
    </row>
    <row r="510" spans="6:7" x14ac:dyDescent="0.25">
      <c r="F510" s="16"/>
      <c r="G510" s="16"/>
    </row>
    <row r="511" spans="6:7" x14ac:dyDescent="0.25">
      <c r="F511" s="16"/>
      <c r="G511" s="16"/>
    </row>
    <row r="512" spans="6:7" x14ac:dyDescent="0.25">
      <c r="F512" s="16"/>
      <c r="G512" s="16"/>
    </row>
    <row r="513" spans="6:7" x14ac:dyDescent="0.25">
      <c r="F513" s="16"/>
      <c r="G513" s="16"/>
    </row>
    <row r="514" spans="6:7" x14ac:dyDescent="0.25">
      <c r="F514" s="16"/>
      <c r="G514" s="16"/>
    </row>
    <row r="515" spans="6:7" x14ac:dyDescent="0.25">
      <c r="F515" s="16"/>
      <c r="G515" s="16"/>
    </row>
    <row r="516" spans="6:7" x14ac:dyDescent="0.25">
      <c r="F516" s="16"/>
      <c r="G516" s="16"/>
    </row>
    <row r="517" spans="6:7" x14ac:dyDescent="0.25">
      <c r="F517" s="16"/>
      <c r="G517" s="16"/>
    </row>
    <row r="518" spans="6:7" x14ac:dyDescent="0.25">
      <c r="F518" s="16"/>
      <c r="G518" s="16"/>
    </row>
    <row r="519" spans="6:7" x14ac:dyDescent="0.25">
      <c r="F519" s="16"/>
      <c r="G519" s="16"/>
    </row>
    <row r="520" spans="6:7" x14ac:dyDescent="0.25">
      <c r="F520" s="16"/>
      <c r="G520" s="16"/>
    </row>
    <row r="521" spans="6:7" x14ac:dyDescent="0.25">
      <c r="F521" s="16"/>
      <c r="G521" s="16"/>
    </row>
    <row r="522" spans="6:7" x14ac:dyDescent="0.25">
      <c r="F522" s="16"/>
      <c r="G522" s="16"/>
    </row>
    <row r="523" spans="6:7" x14ac:dyDescent="0.25">
      <c r="F523" s="16"/>
      <c r="G523" s="16"/>
    </row>
    <row r="524" spans="6:7" x14ac:dyDescent="0.25">
      <c r="F524" s="16"/>
      <c r="G524" s="16"/>
    </row>
    <row r="525" spans="6:7" x14ac:dyDescent="0.25">
      <c r="F525" s="16"/>
      <c r="G525" s="16"/>
    </row>
    <row r="526" spans="6:7" x14ac:dyDescent="0.25">
      <c r="F526" s="16"/>
      <c r="G526" s="16"/>
    </row>
    <row r="527" spans="6:7" x14ac:dyDescent="0.25">
      <c r="F527" s="16"/>
      <c r="G527" s="16"/>
    </row>
    <row r="528" spans="6:7" x14ac:dyDescent="0.25">
      <c r="F528" s="16"/>
      <c r="G528" s="16"/>
    </row>
    <row r="529" spans="6:7" x14ac:dyDescent="0.25">
      <c r="F529" s="16"/>
      <c r="G529" s="16"/>
    </row>
    <row r="530" spans="6:7" x14ac:dyDescent="0.25">
      <c r="F530" s="16"/>
      <c r="G530" s="16"/>
    </row>
    <row r="531" spans="6:7" x14ac:dyDescent="0.25">
      <c r="F531" s="16"/>
      <c r="G531" s="16"/>
    </row>
    <row r="532" spans="6:7" x14ac:dyDescent="0.25">
      <c r="F532" s="16"/>
      <c r="G532" s="16"/>
    </row>
    <row r="533" spans="6:7" x14ac:dyDescent="0.25">
      <c r="F533" s="16"/>
      <c r="G533" s="16"/>
    </row>
    <row r="534" spans="6:7" x14ac:dyDescent="0.25">
      <c r="F534" s="16"/>
      <c r="G534" s="16"/>
    </row>
    <row r="535" spans="6:7" x14ac:dyDescent="0.25">
      <c r="F535" s="16"/>
      <c r="G535" s="16"/>
    </row>
    <row r="536" spans="6:7" x14ac:dyDescent="0.25">
      <c r="F536" s="16"/>
      <c r="G536" s="16"/>
    </row>
    <row r="537" spans="6:7" x14ac:dyDescent="0.25">
      <c r="F537" s="16"/>
      <c r="G537" s="16"/>
    </row>
    <row r="538" spans="6:7" x14ac:dyDescent="0.25">
      <c r="F538" s="16"/>
      <c r="G538" s="16"/>
    </row>
    <row r="539" spans="6:7" x14ac:dyDescent="0.25">
      <c r="F539" s="16"/>
      <c r="G539" s="16"/>
    </row>
    <row r="540" spans="6:7" x14ac:dyDescent="0.25">
      <c r="F540" s="16"/>
      <c r="G540" s="16"/>
    </row>
    <row r="541" spans="6:7" x14ac:dyDescent="0.25">
      <c r="F541" s="16"/>
      <c r="G541" s="16"/>
    </row>
    <row r="542" spans="6:7" x14ac:dyDescent="0.25">
      <c r="F542" s="16"/>
      <c r="G542" s="16"/>
    </row>
    <row r="543" spans="6:7" x14ac:dyDescent="0.25">
      <c r="F543" s="16"/>
      <c r="G543" s="16"/>
    </row>
    <row r="544" spans="6:7" x14ac:dyDescent="0.25">
      <c r="F544" s="16"/>
      <c r="G544" s="16"/>
    </row>
    <row r="545" spans="6:7" x14ac:dyDescent="0.25">
      <c r="F545" s="16"/>
      <c r="G545" s="16"/>
    </row>
    <row r="546" spans="6:7" x14ac:dyDescent="0.25">
      <c r="F546" s="16"/>
      <c r="G546" s="16"/>
    </row>
    <row r="547" spans="6:7" x14ac:dyDescent="0.25">
      <c r="F547" s="16"/>
      <c r="G547" s="16"/>
    </row>
    <row r="548" spans="6:7" x14ac:dyDescent="0.25">
      <c r="F548" s="16"/>
      <c r="G548" s="16"/>
    </row>
    <row r="549" spans="6:7" x14ac:dyDescent="0.25">
      <c r="F549" s="16"/>
      <c r="G549" s="16"/>
    </row>
    <row r="550" spans="6:7" x14ac:dyDescent="0.25">
      <c r="F550" s="16"/>
      <c r="G550" s="16"/>
    </row>
    <row r="551" spans="6:7" x14ac:dyDescent="0.25">
      <c r="F551" s="16"/>
      <c r="G551" s="16"/>
    </row>
    <row r="552" spans="6:7" x14ac:dyDescent="0.25">
      <c r="F552" s="16"/>
      <c r="G552" s="16"/>
    </row>
    <row r="553" spans="6:7" x14ac:dyDescent="0.25">
      <c r="F553" s="16"/>
      <c r="G553" s="16"/>
    </row>
    <row r="554" spans="6:7" x14ac:dyDescent="0.25">
      <c r="F554" s="16"/>
      <c r="G554" s="16"/>
    </row>
    <row r="555" spans="6:7" x14ac:dyDescent="0.25">
      <c r="F555" s="16"/>
      <c r="G555" s="16"/>
    </row>
    <row r="556" spans="6:7" x14ac:dyDescent="0.25">
      <c r="F556" s="16"/>
      <c r="G556" s="16"/>
    </row>
  </sheetData>
  <mergeCells count="238">
    <mergeCell ref="A73:A77"/>
    <mergeCell ref="B73:B77"/>
    <mergeCell ref="C73:C77"/>
    <mergeCell ref="H79:H83"/>
    <mergeCell ref="I79:I83"/>
    <mergeCell ref="J79:J83"/>
    <mergeCell ref="I68:I72"/>
    <mergeCell ref="I104:I108"/>
    <mergeCell ref="I109:I113"/>
    <mergeCell ref="A94:A98"/>
    <mergeCell ref="B94:B98"/>
    <mergeCell ref="C94:C98"/>
    <mergeCell ref="H94:H98"/>
    <mergeCell ref="I94:I98"/>
    <mergeCell ref="J94:J98"/>
    <mergeCell ref="A99:A103"/>
    <mergeCell ref="B99:B103"/>
    <mergeCell ref="C99:C103"/>
    <mergeCell ref="H99:H103"/>
    <mergeCell ref="I99:I103"/>
    <mergeCell ref="J99:J103"/>
    <mergeCell ref="A104:A108"/>
    <mergeCell ref="B104:B108"/>
    <mergeCell ref="C104:C108"/>
    <mergeCell ref="J58:J62"/>
    <mergeCell ref="A139:A143"/>
    <mergeCell ref="B139:B143"/>
    <mergeCell ref="C139:C143"/>
    <mergeCell ref="H139:H143"/>
    <mergeCell ref="I139:I143"/>
    <mergeCell ref="J139:J143"/>
    <mergeCell ref="A68:A72"/>
    <mergeCell ref="B68:B72"/>
    <mergeCell ref="C68:C72"/>
    <mergeCell ref="H68:H72"/>
    <mergeCell ref="J68:J72"/>
    <mergeCell ref="A134:A138"/>
    <mergeCell ref="B134:B138"/>
    <mergeCell ref="C134:C138"/>
    <mergeCell ref="H134:H138"/>
    <mergeCell ref="I134:I138"/>
    <mergeCell ref="J134:J138"/>
    <mergeCell ref="A89:A93"/>
    <mergeCell ref="B89:B93"/>
    <mergeCell ref="C89:C93"/>
    <mergeCell ref="H89:H93"/>
    <mergeCell ref="I89:I93"/>
    <mergeCell ref="J89:J93"/>
    <mergeCell ref="A18:A22"/>
    <mergeCell ref="B18:B22"/>
    <mergeCell ref="C18:C22"/>
    <mergeCell ref="H18:H22"/>
    <mergeCell ref="I18:I22"/>
    <mergeCell ref="J18:J22"/>
    <mergeCell ref="A23:A27"/>
    <mergeCell ref="A58:A62"/>
    <mergeCell ref="B58:B62"/>
    <mergeCell ref="C58:C62"/>
    <mergeCell ref="H58:H62"/>
    <mergeCell ref="I58:I62"/>
    <mergeCell ref="B23:B27"/>
    <mergeCell ref="C23:C27"/>
    <mergeCell ref="H23:H27"/>
    <mergeCell ref="I23:I27"/>
    <mergeCell ref="J23:J27"/>
    <mergeCell ref="A28:A32"/>
    <mergeCell ref="B28:B32"/>
    <mergeCell ref="C28:C32"/>
    <mergeCell ref="H28:H32"/>
    <mergeCell ref="I28:I32"/>
    <mergeCell ref="J28:J32"/>
    <mergeCell ref="A33:A37"/>
    <mergeCell ref="A7:A11"/>
    <mergeCell ref="B7:B11"/>
    <mergeCell ref="C7:C11"/>
    <mergeCell ref="H7:H11"/>
    <mergeCell ref="I7:I11"/>
    <mergeCell ref="J7:J11"/>
    <mergeCell ref="A2:J2"/>
    <mergeCell ref="A4:A5"/>
    <mergeCell ref="B4:B5"/>
    <mergeCell ref="C4:C5"/>
    <mergeCell ref="D4:D5"/>
    <mergeCell ref="F4:F5"/>
    <mergeCell ref="G4:G5"/>
    <mergeCell ref="H4:I4"/>
    <mergeCell ref="J4:J5"/>
    <mergeCell ref="E4:E5"/>
    <mergeCell ref="B33:B37"/>
    <mergeCell ref="C33:C37"/>
    <mergeCell ref="H33:H37"/>
    <mergeCell ref="I33:I37"/>
    <mergeCell ref="J33:J37"/>
    <mergeCell ref="A38:A42"/>
    <mergeCell ref="B38:B42"/>
    <mergeCell ref="C38:C42"/>
    <mergeCell ref="H38:H42"/>
    <mergeCell ref="I38:I42"/>
    <mergeCell ref="J38:J42"/>
    <mergeCell ref="A43:A47"/>
    <mergeCell ref="B43:B47"/>
    <mergeCell ref="C43:C47"/>
    <mergeCell ref="H43:H47"/>
    <mergeCell ref="I43:I47"/>
    <mergeCell ref="J43:J47"/>
    <mergeCell ref="A48:A52"/>
    <mergeCell ref="B48:B52"/>
    <mergeCell ref="C48:C52"/>
    <mergeCell ref="H48:H52"/>
    <mergeCell ref="I48:I52"/>
    <mergeCell ref="J48:J52"/>
    <mergeCell ref="A53:A57"/>
    <mergeCell ref="B53:B57"/>
    <mergeCell ref="C53:C57"/>
    <mergeCell ref="H53:H57"/>
    <mergeCell ref="I53:I57"/>
    <mergeCell ref="J53:J57"/>
    <mergeCell ref="A84:A88"/>
    <mergeCell ref="B84:B88"/>
    <mergeCell ref="C84:C88"/>
    <mergeCell ref="H84:H88"/>
    <mergeCell ref="I84:I88"/>
    <mergeCell ref="J84:J88"/>
    <mergeCell ref="J63:J67"/>
    <mergeCell ref="A63:A67"/>
    <mergeCell ref="B63:B67"/>
    <mergeCell ref="C63:C67"/>
    <mergeCell ref="H63:H67"/>
    <mergeCell ref="I63:I67"/>
    <mergeCell ref="H73:H77"/>
    <mergeCell ref="I73:I77"/>
    <mergeCell ref="J73:J77"/>
    <mergeCell ref="A79:A83"/>
    <mergeCell ref="B79:B83"/>
    <mergeCell ref="C79:C83"/>
    <mergeCell ref="H104:H108"/>
    <mergeCell ref="J104:J108"/>
    <mergeCell ref="A109:A113"/>
    <mergeCell ref="B109:B113"/>
    <mergeCell ref="C109:C113"/>
    <mergeCell ref="H109:H113"/>
    <mergeCell ref="J109:J113"/>
    <mergeCell ref="A114:A118"/>
    <mergeCell ref="B114:B118"/>
    <mergeCell ref="C114:C118"/>
    <mergeCell ref="H114:H118"/>
    <mergeCell ref="I114:I118"/>
    <mergeCell ref="J114:J118"/>
    <mergeCell ref="A119:A123"/>
    <mergeCell ref="B119:B123"/>
    <mergeCell ref="C119:C123"/>
    <mergeCell ref="H119:H123"/>
    <mergeCell ref="I119:I123"/>
    <mergeCell ref="J119:J123"/>
    <mergeCell ref="A124:A128"/>
    <mergeCell ref="B124:B128"/>
    <mergeCell ref="C124:C128"/>
    <mergeCell ref="H124:H128"/>
    <mergeCell ref="I124:I128"/>
    <mergeCell ref="J124:J128"/>
    <mergeCell ref="A129:A133"/>
    <mergeCell ref="B129:B133"/>
    <mergeCell ref="C129:C133"/>
    <mergeCell ref="H129:H133"/>
    <mergeCell ref="I129:I133"/>
    <mergeCell ref="J129:J133"/>
    <mergeCell ref="A144:A148"/>
    <mergeCell ref="B144:B148"/>
    <mergeCell ref="C144:C148"/>
    <mergeCell ref="H144:H148"/>
    <mergeCell ref="I144:I148"/>
    <mergeCell ref="J144:J148"/>
    <mergeCell ref="A150:A154"/>
    <mergeCell ref="B150:B154"/>
    <mergeCell ref="C150:C154"/>
    <mergeCell ref="H150:H154"/>
    <mergeCell ref="I150:I154"/>
    <mergeCell ref="J150:J154"/>
    <mergeCell ref="A155:A159"/>
    <mergeCell ref="B155:B159"/>
    <mergeCell ref="C155:C159"/>
    <mergeCell ref="H155:H159"/>
    <mergeCell ref="I155:I159"/>
    <mergeCell ref="J155:J159"/>
    <mergeCell ref="A175:A179"/>
    <mergeCell ref="B175:B179"/>
    <mergeCell ref="C175:C179"/>
    <mergeCell ref="H175:H179"/>
    <mergeCell ref="I175:I179"/>
    <mergeCell ref="J175:J179"/>
    <mergeCell ref="A160:A164"/>
    <mergeCell ref="B160:B164"/>
    <mergeCell ref="C160:C164"/>
    <mergeCell ref="H160:H164"/>
    <mergeCell ref="I160:I164"/>
    <mergeCell ref="J160:J164"/>
    <mergeCell ref="A165:A169"/>
    <mergeCell ref="B165:B169"/>
    <mergeCell ref="C165:C169"/>
    <mergeCell ref="H165:H169"/>
    <mergeCell ref="I165:I169"/>
    <mergeCell ref="J165:J169"/>
    <mergeCell ref="J196:J200"/>
    <mergeCell ref="A196:A200"/>
    <mergeCell ref="B196:B200"/>
    <mergeCell ref="C196:C200"/>
    <mergeCell ref="H196:H200"/>
    <mergeCell ref="I196:I200"/>
    <mergeCell ref="A191:A195"/>
    <mergeCell ref="B191:B195"/>
    <mergeCell ref="C191:C195"/>
    <mergeCell ref="H191:H195"/>
    <mergeCell ref="I191:I195"/>
    <mergeCell ref="J191:J195"/>
    <mergeCell ref="J12:J16"/>
    <mergeCell ref="I12:I16"/>
    <mergeCell ref="H12:H16"/>
    <mergeCell ref="C12:C16"/>
    <mergeCell ref="B12:B16"/>
    <mergeCell ref="A12:A16"/>
    <mergeCell ref="A186:A190"/>
    <mergeCell ref="B186:B190"/>
    <mergeCell ref="C186:C190"/>
    <mergeCell ref="H186:H190"/>
    <mergeCell ref="I186:I190"/>
    <mergeCell ref="J186:J190"/>
    <mergeCell ref="A180:A184"/>
    <mergeCell ref="B180:B184"/>
    <mergeCell ref="C180:C184"/>
    <mergeCell ref="H180:H184"/>
    <mergeCell ref="I180:I184"/>
    <mergeCell ref="J180:J184"/>
    <mergeCell ref="A170:A174"/>
    <mergeCell ref="B170:B174"/>
    <mergeCell ref="C170:C174"/>
    <mergeCell ref="H170:H174"/>
    <mergeCell ref="I170:I174"/>
    <mergeCell ref="J170:J174"/>
  </mergeCells>
  <printOptions gridLines="1"/>
  <pageMargins left="0.78740157480314965" right="0.78740157480314965" top="0.98425196850393704" bottom="0.39370078740157483" header="0.51181102362204722" footer="0.39370078740157483"/>
  <pageSetup paperSize="9" scale="58" fitToHeight="0" orientation="landscape" r:id="rId1"/>
  <rowBreaks count="3" manualBreakCount="3">
    <brk id="42" max="9" man="1"/>
    <brk id="98" max="9" man="1"/>
    <brk id="190"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992FC"/>
    <pageSetUpPr fitToPage="1"/>
  </sheetPr>
  <dimension ref="A1:J109"/>
  <sheetViews>
    <sheetView view="pageBreakPreview" zoomScale="115" zoomScaleNormal="115" zoomScaleSheetLayoutView="115" workbookViewId="0">
      <pane xSplit="2" ySplit="6" topLeftCell="C7" activePane="bottomRight" state="frozen"/>
      <selection activeCell="G772" sqref="G772"/>
      <selection pane="topRight" activeCell="G772" sqref="G772"/>
      <selection pane="bottomLeft" activeCell="G772" sqref="G772"/>
      <selection pane="bottomRight" activeCell="G31" sqref="G31"/>
    </sheetView>
  </sheetViews>
  <sheetFormatPr defaultRowHeight="12.75" x14ac:dyDescent="0.2"/>
  <cols>
    <col min="1" max="1" width="4" style="19" customWidth="1"/>
    <col min="2" max="2" width="43" style="20" customWidth="1"/>
    <col min="3" max="3" width="23.140625" style="20" customWidth="1"/>
    <col min="4" max="4" width="19.5703125" style="20" customWidth="1"/>
    <col min="5" max="5" width="12.140625" style="21" customWidth="1"/>
    <col min="6" max="6" width="14.85546875" style="20" customWidth="1"/>
    <col min="7" max="8" width="11.140625" style="20" customWidth="1"/>
    <col min="9" max="9" width="22" style="20" customWidth="1"/>
    <col min="10" max="10" width="9.140625" style="20" customWidth="1"/>
    <col min="11" max="16384" width="9.140625" style="20"/>
  </cols>
  <sheetData>
    <row r="1" spans="1:10" x14ac:dyDescent="0.2">
      <c r="I1" s="22" t="s">
        <v>101</v>
      </c>
    </row>
    <row r="2" spans="1:10" x14ac:dyDescent="0.2">
      <c r="A2" s="161" t="s">
        <v>102</v>
      </c>
      <c r="B2" s="161"/>
      <c r="C2" s="161"/>
      <c r="D2" s="161"/>
      <c r="E2" s="161"/>
      <c r="F2" s="161"/>
      <c r="G2" s="161"/>
      <c r="H2" s="161"/>
      <c r="I2" s="161"/>
    </row>
    <row r="3" spans="1:10" x14ac:dyDescent="0.2">
      <c r="A3" s="23"/>
      <c r="B3" s="24"/>
      <c r="C3" s="24"/>
      <c r="D3" s="24"/>
      <c r="E3" s="24"/>
      <c r="F3" s="24"/>
      <c r="G3" s="24"/>
      <c r="H3" s="24"/>
      <c r="I3" s="24"/>
    </row>
    <row r="4" spans="1:10" ht="25.5" customHeight="1" x14ac:dyDescent="0.2">
      <c r="A4" s="162" t="s">
        <v>0</v>
      </c>
      <c r="B4" s="163" t="s">
        <v>103</v>
      </c>
      <c r="C4" s="163" t="s">
        <v>104</v>
      </c>
      <c r="D4" s="163" t="s">
        <v>105</v>
      </c>
      <c r="E4" s="163" t="s">
        <v>106</v>
      </c>
      <c r="F4" s="163" t="s">
        <v>107</v>
      </c>
      <c r="G4" s="163"/>
      <c r="H4" s="163"/>
      <c r="I4" s="163" t="s">
        <v>279</v>
      </c>
      <c r="J4" s="25"/>
    </row>
    <row r="5" spans="1:10" ht="12" customHeight="1" x14ac:dyDescent="0.2">
      <c r="A5" s="162"/>
      <c r="B5" s="163"/>
      <c r="C5" s="163"/>
      <c r="D5" s="163"/>
      <c r="E5" s="163"/>
      <c r="F5" s="163" t="s">
        <v>108</v>
      </c>
      <c r="G5" s="163" t="s">
        <v>271</v>
      </c>
      <c r="H5" s="163"/>
      <c r="I5" s="163"/>
      <c r="J5" s="25"/>
    </row>
    <row r="6" spans="1:10" ht="15" customHeight="1" x14ac:dyDescent="0.2">
      <c r="A6" s="162"/>
      <c r="B6" s="163"/>
      <c r="C6" s="163"/>
      <c r="D6" s="163"/>
      <c r="E6" s="163"/>
      <c r="F6" s="163"/>
      <c r="G6" s="39" t="s">
        <v>109</v>
      </c>
      <c r="H6" s="39" t="s">
        <v>110</v>
      </c>
      <c r="I6" s="163"/>
      <c r="J6" s="25"/>
    </row>
    <row r="7" spans="1:10" ht="15" customHeight="1" x14ac:dyDescent="0.2">
      <c r="A7" s="39">
        <v>1</v>
      </c>
      <c r="B7" s="39">
        <v>2</v>
      </c>
      <c r="C7" s="39">
        <v>3</v>
      </c>
      <c r="D7" s="39">
        <v>4</v>
      </c>
      <c r="E7" s="39">
        <v>5</v>
      </c>
      <c r="F7" s="39">
        <v>6</v>
      </c>
      <c r="G7" s="39">
        <v>7</v>
      </c>
      <c r="H7" s="39">
        <v>8</v>
      </c>
      <c r="I7" s="39">
        <v>9</v>
      </c>
      <c r="J7" s="25"/>
    </row>
    <row r="8" spans="1:10" ht="13.5" customHeight="1" x14ac:dyDescent="0.2">
      <c r="A8" s="164" t="s">
        <v>277</v>
      </c>
      <c r="B8" s="164"/>
      <c r="C8" s="164"/>
      <c r="D8" s="164"/>
      <c r="E8" s="164"/>
      <c r="F8" s="164"/>
      <c r="G8" s="164"/>
      <c r="H8" s="164"/>
      <c r="I8" s="164"/>
      <c r="J8" s="25"/>
    </row>
    <row r="9" spans="1:10" s="30" customFormat="1" ht="151.5" customHeight="1" x14ac:dyDescent="0.2">
      <c r="A9" s="26">
        <v>1</v>
      </c>
      <c r="B9" s="27" t="s">
        <v>111</v>
      </c>
      <c r="C9" s="27" t="s">
        <v>112</v>
      </c>
      <c r="D9" s="27" t="s">
        <v>111</v>
      </c>
      <c r="E9" s="26" t="s">
        <v>113</v>
      </c>
      <c r="F9" s="28">
        <v>90.3</v>
      </c>
      <c r="G9" s="28">
        <v>100</v>
      </c>
      <c r="H9" s="28">
        <v>100</v>
      </c>
      <c r="I9" s="27"/>
      <c r="J9" s="29"/>
    </row>
    <row r="10" spans="1:10" s="30" customFormat="1" ht="33.75" x14ac:dyDescent="0.2">
      <c r="A10" s="26">
        <v>2</v>
      </c>
      <c r="B10" s="27" t="s">
        <v>114</v>
      </c>
      <c r="C10" s="27"/>
      <c r="D10" s="27"/>
      <c r="E10" s="26" t="s">
        <v>113</v>
      </c>
      <c r="F10" s="28">
        <v>85.9</v>
      </c>
      <c r="G10" s="28">
        <v>89</v>
      </c>
      <c r="H10" s="28">
        <v>90.3</v>
      </c>
      <c r="I10" s="38" t="s">
        <v>297</v>
      </c>
      <c r="J10" s="29"/>
    </row>
    <row r="11" spans="1:10" s="30" customFormat="1" ht="58.5" customHeight="1" x14ac:dyDescent="0.2">
      <c r="A11" s="26">
        <v>3</v>
      </c>
      <c r="B11" s="27" t="s">
        <v>115</v>
      </c>
      <c r="C11" s="27"/>
      <c r="D11" s="27" t="s">
        <v>116</v>
      </c>
      <c r="E11" s="26" t="s">
        <v>113</v>
      </c>
      <c r="F11" s="28">
        <v>99.2</v>
      </c>
      <c r="G11" s="28">
        <v>90</v>
      </c>
      <c r="H11" s="28">
        <v>99.2</v>
      </c>
      <c r="I11" s="27"/>
      <c r="J11" s="29"/>
    </row>
    <row r="12" spans="1:10" s="30" customFormat="1" ht="22.5" x14ac:dyDescent="0.2">
      <c r="A12" s="26">
        <v>4</v>
      </c>
      <c r="B12" s="27" t="s">
        <v>117</v>
      </c>
      <c r="C12" s="27"/>
      <c r="D12" s="27"/>
      <c r="E12" s="26" t="s">
        <v>113</v>
      </c>
      <c r="F12" s="40">
        <v>98.4</v>
      </c>
      <c r="G12" s="28">
        <v>90</v>
      </c>
      <c r="H12" s="28">
        <v>98.4</v>
      </c>
      <c r="I12" s="27"/>
      <c r="J12" s="29"/>
    </row>
    <row r="13" spans="1:10" s="30" customFormat="1" ht="35.25" customHeight="1" x14ac:dyDescent="0.2">
      <c r="A13" s="26">
        <v>5</v>
      </c>
      <c r="B13" s="27" t="s">
        <v>118</v>
      </c>
      <c r="C13" s="27"/>
      <c r="D13" s="27"/>
      <c r="E13" s="26" t="s">
        <v>113</v>
      </c>
      <c r="F13" s="40">
        <v>63.6</v>
      </c>
      <c r="G13" s="28" t="s">
        <v>72</v>
      </c>
      <c r="H13" s="28" t="s">
        <v>72</v>
      </c>
      <c r="I13" s="27"/>
      <c r="J13" s="29"/>
    </row>
    <row r="14" spans="1:10" s="30" customFormat="1" ht="33.75" customHeight="1" x14ac:dyDescent="0.2">
      <c r="A14" s="26">
        <v>6</v>
      </c>
      <c r="B14" s="27" t="s">
        <v>119</v>
      </c>
      <c r="C14" s="27"/>
      <c r="D14" s="27" t="s">
        <v>120</v>
      </c>
      <c r="E14" s="26" t="s">
        <v>113</v>
      </c>
      <c r="F14" s="28">
        <v>100</v>
      </c>
      <c r="G14" s="28">
        <v>100</v>
      </c>
      <c r="H14" s="28">
        <v>100</v>
      </c>
      <c r="I14" s="27"/>
      <c r="J14" s="29"/>
    </row>
    <row r="15" spans="1:10" s="30" customFormat="1" ht="69.75" customHeight="1" x14ac:dyDescent="0.2">
      <c r="A15" s="26">
        <v>7</v>
      </c>
      <c r="B15" s="27" t="s">
        <v>121</v>
      </c>
      <c r="C15" s="27"/>
      <c r="D15" s="27" t="s">
        <v>122</v>
      </c>
      <c r="E15" s="26" t="s">
        <v>113</v>
      </c>
      <c r="F15" s="28">
        <v>96</v>
      </c>
      <c r="G15" s="28" t="s">
        <v>72</v>
      </c>
      <c r="H15" s="28" t="s">
        <v>72</v>
      </c>
      <c r="I15" s="38"/>
      <c r="J15" s="29"/>
    </row>
    <row r="16" spans="1:10" s="30" customFormat="1" ht="45.75" customHeight="1" x14ac:dyDescent="0.2">
      <c r="A16" s="26">
        <v>8</v>
      </c>
      <c r="B16" s="27" t="s">
        <v>123</v>
      </c>
      <c r="C16" s="27"/>
      <c r="D16" s="27"/>
      <c r="E16" s="26" t="s">
        <v>113</v>
      </c>
      <c r="F16" s="28">
        <v>80</v>
      </c>
      <c r="G16" s="28" t="s">
        <v>72</v>
      </c>
      <c r="H16" s="28" t="s">
        <v>72</v>
      </c>
      <c r="I16" s="26"/>
      <c r="J16" s="29"/>
    </row>
    <row r="17" spans="1:10" s="30" customFormat="1" x14ac:dyDescent="0.2">
      <c r="A17" s="160" t="s">
        <v>276</v>
      </c>
      <c r="B17" s="160"/>
      <c r="C17" s="160"/>
      <c r="D17" s="160"/>
      <c r="E17" s="160"/>
      <c r="F17" s="160"/>
      <c r="G17" s="160"/>
      <c r="H17" s="160"/>
      <c r="I17" s="160"/>
      <c r="J17" s="29"/>
    </row>
    <row r="18" spans="1:10" s="30" customFormat="1" ht="78" customHeight="1" x14ac:dyDescent="0.2">
      <c r="A18" s="26" t="s">
        <v>272</v>
      </c>
      <c r="B18" s="27" t="s">
        <v>124</v>
      </c>
      <c r="C18" s="27" t="s">
        <v>125</v>
      </c>
      <c r="D18" s="27" t="s">
        <v>126</v>
      </c>
      <c r="E18" s="26" t="s">
        <v>113</v>
      </c>
      <c r="F18" s="28">
        <v>65.5</v>
      </c>
      <c r="G18" s="28">
        <v>100</v>
      </c>
      <c r="H18" s="28">
        <v>100</v>
      </c>
      <c r="I18" s="31"/>
      <c r="J18" s="29"/>
    </row>
    <row r="19" spans="1:10" s="30" customFormat="1" ht="60" customHeight="1" x14ac:dyDescent="0.2">
      <c r="A19" s="32" t="s">
        <v>273</v>
      </c>
      <c r="B19" s="27" t="s">
        <v>127</v>
      </c>
      <c r="C19" s="27" t="s">
        <v>125</v>
      </c>
      <c r="D19" s="27" t="s">
        <v>126</v>
      </c>
      <c r="E19" s="26" t="s">
        <v>113</v>
      </c>
      <c r="F19" s="28">
        <v>66</v>
      </c>
      <c r="G19" s="28">
        <v>80</v>
      </c>
      <c r="H19" s="28">
        <v>90</v>
      </c>
      <c r="I19" s="31"/>
      <c r="J19" s="29"/>
    </row>
    <row r="20" spans="1:10" s="30" customFormat="1" ht="55.5" customHeight="1" x14ac:dyDescent="0.2">
      <c r="A20" s="26" t="s">
        <v>274</v>
      </c>
      <c r="B20" s="27" t="s">
        <v>128</v>
      </c>
      <c r="C20" s="27" t="s">
        <v>125</v>
      </c>
      <c r="D20" s="27" t="s">
        <v>126</v>
      </c>
      <c r="E20" s="26" t="s">
        <v>129</v>
      </c>
      <c r="F20" s="28">
        <v>6</v>
      </c>
      <c r="G20" s="28">
        <v>6</v>
      </c>
      <c r="H20" s="28">
        <v>6</v>
      </c>
      <c r="I20" s="31"/>
      <c r="J20" s="29"/>
    </row>
    <row r="21" spans="1:10" s="30" customFormat="1" ht="72" customHeight="1" x14ac:dyDescent="0.2">
      <c r="A21" s="32" t="s">
        <v>275</v>
      </c>
      <c r="B21" s="27" t="s">
        <v>130</v>
      </c>
      <c r="C21" s="27" t="s">
        <v>125</v>
      </c>
      <c r="D21" s="27" t="s">
        <v>126</v>
      </c>
      <c r="E21" s="26" t="s">
        <v>129</v>
      </c>
      <c r="F21" s="28" t="s">
        <v>72</v>
      </c>
      <c r="G21" s="28" t="s">
        <v>72</v>
      </c>
      <c r="H21" s="28" t="s">
        <v>72</v>
      </c>
      <c r="I21" s="31"/>
      <c r="J21" s="29"/>
    </row>
    <row r="22" spans="1:10" s="30" customFormat="1" ht="56.25" customHeight="1" x14ac:dyDescent="0.2">
      <c r="A22" s="26" t="s">
        <v>278</v>
      </c>
      <c r="B22" s="27" t="s">
        <v>131</v>
      </c>
      <c r="C22" s="27" t="s">
        <v>125</v>
      </c>
      <c r="D22" s="27" t="s">
        <v>126</v>
      </c>
      <c r="E22" s="26" t="s">
        <v>113</v>
      </c>
      <c r="F22" s="28">
        <v>65</v>
      </c>
      <c r="G22" s="28">
        <v>80</v>
      </c>
      <c r="H22" s="28">
        <v>85</v>
      </c>
      <c r="I22" s="31"/>
      <c r="J22" s="29"/>
    </row>
    <row r="23" spans="1:10" s="30" customFormat="1" ht="55.5" customHeight="1" x14ac:dyDescent="0.2">
      <c r="A23" s="26" t="s">
        <v>281</v>
      </c>
      <c r="B23" s="27" t="s">
        <v>132</v>
      </c>
      <c r="C23" s="27" t="s">
        <v>125</v>
      </c>
      <c r="D23" s="27" t="s">
        <v>126</v>
      </c>
      <c r="E23" s="26" t="s">
        <v>133</v>
      </c>
      <c r="F23" s="28">
        <v>638</v>
      </c>
      <c r="G23" s="28">
        <v>1200</v>
      </c>
      <c r="H23" s="28">
        <v>631</v>
      </c>
      <c r="I23" s="31" t="s">
        <v>280</v>
      </c>
      <c r="J23" s="29"/>
    </row>
    <row r="24" spans="1:10" s="30" customFormat="1" ht="56.25" customHeight="1" x14ac:dyDescent="0.2">
      <c r="A24" s="26" t="s">
        <v>282</v>
      </c>
      <c r="B24" s="27" t="s">
        <v>134</v>
      </c>
      <c r="C24" s="27" t="s">
        <v>125</v>
      </c>
      <c r="D24" s="27" t="s">
        <v>126</v>
      </c>
      <c r="E24" s="26" t="s">
        <v>113</v>
      </c>
      <c r="F24" s="28">
        <v>100</v>
      </c>
      <c r="G24" s="28">
        <v>100</v>
      </c>
      <c r="H24" s="28">
        <v>100</v>
      </c>
      <c r="I24" s="31"/>
      <c r="J24" s="29"/>
    </row>
    <row r="25" spans="1:10" s="30" customFormat="1" ht="56.25" customHeight="1" x14ac:dyDescent="0.2">
      <c r="A25" s="32" t="s">
        <v>283</v>
      </c>
      <c r="B25" s="27" t="s">
        <v>284</v>
      </c>
      <c r="C25" s="27" t="s">
        <v>125</v>
      </c>
      <c r="D25" s="27" t="s">
        <v>126</v>
      </c>
      <c r="E25" s="26" t="s">
        <v>113</v>
      </c>
      <c r="F25" s="28" t="s">
        <v>72</v>
      </c>
      <c r="G25" s="28">
        <v>100</v>
      </c>
      <c r="H25" s="28">
        <v>100</v>
      </c>
      <c r="I25" s="31"/>
      <c r="J25" s="29"/>
    </row>
    <row r="26" spans="1:10" s="30" customFormat="1" ht="93.75" customHeight="1" x14ac:dyDescent="0.2">
      <c r="A26" s="32" t="s">
        <v>285</v>
      </c>
      <c r="B26" s="27" t="s">
        <v>286</v>
      </c>
      <c r="C26" s="27" t="s">
        <v>125</v>
      </c>
      <c r="D26" s="27" t="s">
        <v>126</v>
      </c>
      <c r="E26" s="26" t="s">
        <v>113</v>
      </c>
      <c r="F26" s="28" t="s">
        <v>72</v>
      </c>
      <c r="G26" s="28" t="s">
        <v>72</v>
      </c>
      <c r="H26" s="28" t="s">
        <v>72</v>
      </c>
      <c r="I26" s="31"/>
      <c r="J26" s="29"/>
    </row>
    <row r="27" spans="1:10" s="30" customFormat="1" ht="81" customHeight="1" x14ac:dyDescent="0.2">
      <c r="A27" s="32" t="s">
        <v>287</v>
      </c>
      <c r="B27" s="27" t="s">
        <v>288</v>
      </c>
      <c r="C27" s="27" t="s">
        <v>125</v>
      </c>
      <c r="D27" s="27" t="s">
        <v>126</v>
      </c>
      <c r="E27" s="26" t="s">
        <v>113</v>
      </c>
      <c r="F27" s="28" t="s">
        <v>72</v>
      </c>
      <c r="G27" s="28" t="s">
        <v>72</v>
      </c>
      <c r="H27" s="28" t="s">
        <v>72</v>
      </c>
      <c r="I27" s="31"/>
      <c r="J27" s="29"/>
    </row>
    <row r="28" spans="1:10" s="30" customFormat="1" ht="56.25" customHeight="1" x14ac:dyDescent="0.2">
      <c r="A28" s="32" t="s">
        <v>289</v>
      </c>
      <c r="B28" s="27" t="s">
        <v>290</v>
      </c>
      <c r="C28" s="27" t="s">
        <v>125</v>
      </c>
      <c r="D28" s="27" t="s">
        <v>126</v>
      </c>
      <c r="E28" s="26" t="s">
        <v>187</v>
      </c>
      <c r="F28" s="28" t="s">
        <v>72</v>
      </c>
      <c r="G28" s="28">
        <v>48</v>
      </c>
      <c r="H28" s="28">
        <v>0</v>
      </c>
      <c r="I28" s="31" t="s">
        <v>300</v>
      </c>
      <c r="J28" s="29"/>
    </row>
    <row r="29" spans="1:10" s="30" customFormat="1" ht="92.25" customHeight="1" x14ac:dyDescent="0.2">
      <c r="A29" s="32" t="s">
        <v>292</v>
      </c>
      <c r="B29" s="27" t="s">
        <v>293</v>
      </c>
      <c r="C29" s="27" t="s">
        <v>125</v>
      </c>
      <c r="D29" s="27" t="s">
        <v>291</v>
      </c>
      <c r="E29" s="26" t="s">
        <v>113</v>
      </c>
      <c r="F29" s="28" t="s">
        <v>72</v>
      </c>
      <c r="G29" s="28">
        <v>60</v>
      </c>
      <c r="H29" s="28">
        <v>100</v>
      </c>
      <c r="I29" s="31" t="s">
        <v>301</v>
      </c>
      <c r="J29" s="29"/>
    </row>
    <row r="30" spans="1:10" s="30" customFormat="1" ht="56.25" customHeight="1" x14ac:dyDescent="0.2">
      <c r="A30" s="32" t="s">
        <v>295</v>
      </c>
      <c r="B30" s="27" t="s">
        <v>294</v>
      </c>
      <c r="C30" s="27" t="s">
        <v>125</v>
      </c>
      <c r="D30" s="27" t="s">
        <v>291</v>
      </c>
      <c r="E30" s="26" t="s">
        <v>113</v>
      </c>
      <c r="F30" s="28" t="s">
        <v>72</v>
      </c>
      <c r="G30" s="28" t="s">
        <v>72</v>
      </c>
      <c r="H30" s="28" t="s">
        <v>72</v>
      </c>
      <c r="I30" s="31"/>
      <c r="J30" s="29"/>
    </row>
    <row r="31" spans="1:10" s="30" customFormat="1" ht="56.25" customHeight="1" x14ac:dyDescent="0.2">
      <c r="A31" s="26" t="s">
        <v>296</v>
      </c>
      <c r="B31" s="27" t="s">
        <v>135</v>
      </c>
      <c r="C31" s="27" t="s">
        <v>125</v>
      </c>
      <c r="D31" s="27" t="s">
        <v>136</v>
      </c>
      <c r="E31" s="26" t="s">
        <v>137</v>
      </c>
      <c r="F31" s="28">
        <v>6195.1</v>
      </c>
      <c r="G31" s="28">
        <v>1610</v>
      </c>
      <c r="H31" s="28">
        <v>3329.7</v>
      </c>
      <c r="I31" s="31"/>
      <c r="J31" s="29"/>
    </row>
    <row r="32" spans="1:10" s="30" customFormat="1" collapsed="1" x14ac:dyDescent="0.2">
      <c r="A32" s="160" t="s">
        <v>315</v>
      </c>
      <c r="B32" s="160"/>
      <c r="C32" s="160"/>
      <c r="D32" s="160"/>
      <c r="E32" s="160"/>
      <c r="F32" s="160"/>
      <c r="G32" s="160"/>
      <c r="H32" s="160"/>
      <c r="I32" s="160"/>
      <c r="J32" s="29"/>
    </row>
    <row r="33" spans="1:10" s="30" customFormat="1" ht="56.25" x14ac:dyDescent="0.2">
      <c r="A33" s="26" t="s">
        <v>272</v>
      </c>
      <c r="B33" s="27" t="s">
        <v>138</v>
      </c>
      <c r="C33" s="27" t="s">
        <v>116</v>
      </c>
      <c r="D33" s="27" t="s">
        <v>139</v>
      </c>
      <c r="E33" s="26" t="s">
        <v>140</v>
      </c>
      <c r="F33" s="28" t="s">
        <v>72</v>
      </c>
      <c r="G33" s="28" t="s">
        <v>72</v>
      </c>
      <c r="H33" s="28" t="s">
        <v>72</v>
      </c>
      <c r="I33" s="31"/>
      <c r="J33" s="29"/>
    </row>
    <row r="34" spans="1:10" s="30" customFormat="1" ht="56.25" x14ac:dyDescent="0.2">
      <c r="A34" s="26" t="s">
        <v>273</v>
      </c>
      <c r="B34" s="27" t="s">
        <v>141</v>
      </c>
      <c r="C34" s="27" t="s">
        <v>116</v>
      </c>
      <c r="D34" s="27" t="s">
        <v>139</v>
      </c>
      <c r="E34" s="26" t="s">
        <v>140</v>
      </c>
      <c r="F34" s="28">
        <v>28</v>
      </c>
      <c r="G34" s="28">
        <v>28</v>
      </c>
      <c r="H34" s="28">
        <v>28</v>
      </c>
      <c r="I34" s="31"/>
      <c r="J34" s="29"/>
    </row>
    <row r="35" spans="1:10" s="30" customFormat="1" ht="81.75" customHeight="1" x14ac:dyDescent="0.2">
      <c r="A35" s="26" t="s">
        <v>274</v>
      </c>
      <c r="B35" s="27" t="s">
        <v>142</v>
      </c>
      <c r="C35" s="27" t="s">
        <v>116</v>
      </c>
      <c r="D35" s="27" t="s">
        <v>143</v>
      </c>
      <c r="E35" s="26" t="s">
        <v>113</v>
      </c>
      <c r="F35" s="28">
        <v>99</v>
      </c>
      <c r="G35" s="28">
        <v>99</v>
      </c>
      <c r="H35" s="28">
        <v>99</v>
      </c>
      <c r="I35" s="31"/>
      <c r="J35" s="29"/>
    </row>
    <row r="36" spans="1:10" s="30" customFormat="1" ht="78" customHeight="1" x14ac:dyDescent="0.2">
      <c r="A36" s="26" t="s">
        <v>275</v>
      </c>
      <c r="B36" s="27" t="s">
        <v>144</v>
      </c>
      <c r="C36" s="27" t="s">
        <v>116</v>
      </c>
      <c r="D36" s="27" t="s">
        <v>143</v>
      </c>
      <c r="E36" s="26" t="s">
        <v>140</v>
      </c>
      <c r="F36" s="28">
        <v>23</v>
      </c>
      <c r="G36" s="28">
        <v>23</v>
      </c>
      <c r="H36" s="28">
        <v>24</v>
      </c>
      <c r="I36" s="31"/>
      <c r="J36" s="29"/>
    </row>
    <row r="37" spans="1:10" s="30" customFormat="1" ht="104.25" customHeight="1" x14ac:dyDescent="0.2">
      <c r="A37" s="32" t="s">
        <v>278</v>
      </c>
      <c r="B37" s="27" t="s">
        <v>145</v>
      </c>
      <c r="C37" s="27" t="s">
        <v>116</v>
      </c>
      <c r="D37" s="27" t="s">
        <v>143</v>
      </c>
      <c r="E37" s="26" t="s">
        <v>113</v>
      </c>
      <c r="F37" s="28" t="s">
        <v>72</v>
      </c>
      <c r="G37" s="28" t="s">
        <v>72</v>
      </c>
      <c r="H37" s="28" t="s">
        <v>72</v>
      </c>
      <c r="I37" s="31"/>
      <c r="J37" s="29"/>
    </row>
    <row r="38" spans="1:10" s="30" customFormat="1" ht="81" customHeight="1" x14ac:dyDescent="0.2">
      <c r="A38" s="32" t="s">
        <v>302</v>
      </c>
      <c r="B38" s="27" t="s">
        <v>303</v>
      </c>
      <c r="C38" s="27" t="s">
        <v>116</v>
      </c>
      <c r="D38" s="27" t="s">
        <v>143</v>
      </c>
      <c r="E38" s="26" t="s">
        <v>113</v>
      </c>
      <c r="F38" s="28" t="s">
        <v>72</v>
      </c>
      <c r="G38" s="28" t="s">
        <v>72</v>
      </c>
      <c r="H38" s="28" t="s">
        <v>72</v>
      </c>
      <c r="I38" s="31"/>
      <c r="J38" s="29"/>
    </row>
    <row r="39" spans="1:10" s="30" customFormat="1" ht="78.75" customHeight="1" x14ac:dyDescent="0.2">
      <c r="A39" s="26" t="s">
        <v>281</v>
      </c>
      <c r="B39" s="27" t="s">
        <v>146</v>
      </c>
      <c r="C39" s="27" t="s">
        <v>116</v>
      </c>
      <c r="D39" s="27" t="s">
        <v>143</v>
      </c>
      <c r="E39" s="26" t="s">
        <v>140</v>
      </c>
      <c r="F39" s="28">
        <v>29</v>
      </c>
      <c r="G39" s="28">
        <v>29</v>
      </c>
      <c r="H39" s="28">
        <v>29</v>
      </c>
      <c r="I39" s="31"/>
      <c r="J39" s="29"/>
    </row>
    <row r="40" spans="1:10" s="30" customFormat="1" ht="80.25" customHeight="1" x14ac:dyDescent="0.2">
      <c r="A40" s="26" t="s">
        <v>282</v>
      </c>
      <c r="B40" s="27" t="s">
        <v>147</v>
      </c>
      <c r="C40" s="27" t="s">
        <v>116</v>
      </c>
      <c r="D40" s="27" t="s">
        <v>143</v>
      </c>
      <c r="E40" s="26" t="s">
        <v>140</v>
      </c>
      <c r="F40" s="28">
        <v>28</v>
      </c>
      <c r="G40" s="28">
        <v>28</v>
      </c>
      <c r="H40" s="28">
        <v>28</v>
      </c>
      <c r="I40" s="31"/>
      <c r="J40" s="29"/>
    </row>
    <row r="41" spans="1:10" s="30" customFormat="1" ht="78" customHeight="1" x14ac:dyDescent="0.2">
      <c r="A41" s="26" t="s">
        <v>283</v>
      </c>
      <c r="B41" s="27" t="s">
        <v>148</v>
      </c>
      <c r="C41" s="27" t="s">
        <v>116</v>
      </c>
      <c r="D41" s="27" t="s">
        <v>143</v>
      </c>
      <c r="E41" s="26" t="s">
        <v>140</v>
      </c>
      <c r="F41" s="28">
        <v>0</v>
      </c>
      <c r="G41" s="28">
        <v>0</v>
      </c>
      <c r="H41" s="28">
        <v>0</v>
      </c>
      <c r="I41" s="31"/>
      <c r="J41" s="29"/>
    </row>
    <row r="42" spans="1:10" s="30" customFormat="1" ht="45.75" customHeight="1" x14ac:dyDescent="0.2">
      <c r="A42" s="26" t="s">
        <v>285</v>
      </c>
      <c r="B42" s="27" t="s">
        <v>149</v>
      </c>
      <c r="C42" s="27" t="s">
        <v>116</v>
      </c>
      <c r="D42" s="27" t="s">
        <v>150</v>
      </c>
      <c r="E42" s="26" t="s">
        <v>140</v>
      </c>
      <c r="F42" s="28">
        <v>1</v>
      </c>
      <c r="G42" s="28">
        <v>1</v>
      </c>
      <c r="H42" s="28">
        <v>0</v>
      </c>
      <c r="I42" s="26" t="s">
        <v>208</v>
      </c>
      <c r="J42" s="29"/>
    </row>
    <row r="43" spans="1:10" s="30" customFormat="1" ht="45" customHeight="1" x14ac:dyDescent="0.2">
      <c r="A43" s="26" t="s">
        <v>287</v>
      </c>
      <c r="B43" s="27" t="s">
        <v>151</v>
      </c>
      <c r="C43" s="27" t="s">
        <v>116</v>
      </c>
      <c r="D43" s="27" t="s">
        <v>150</v>
      </c>
      <c r="E43" s="26" t="s">
        <v>140</v>
      </c>
      <c r="F43" s="28">
        <v>28</v>
      </c>
      <c r="G43" s="28">
        <v>28</v>
      </c>
      <c r="H43" s="28">
        <v>28</v>
      </c>
      <c r="I43" s="31"/>
      <c r="J43" s="29"/>
    </row>
    <row r="44" spans="1:10" s="30" customFormat="1" ht="92.25" customHeight="1" x14ac:dyDescent="0.2">
      <c r="A44" s="26" t="s">
        <v>289</v>
      </c>
      <c r="B44" s="27" t="s">
        <v>152</v>
      </c>
      <c r="C44" s="27" t="s">
        <v>116</v>
      </c>
      <c r="D44" s="27" t="s">
        <v>150</v>
      </c>
      <c r="E44" s="26" t="s">
        <v>140</v>
      </c>
      <c r="F44" s="28" t="s">
        <v>72</v>
      </c>
      <c r="G44" s="28" t="s">
        <v>72</v>
      </c>
      <c r="H44" s="28" t="s">
        <v>72</v>
      </c>
      <c r="I44" s="31"/>
      <c r="J44" s="29"/>
    </row>
    <row r="45" spans="1:10" s="30" customFormat="1" ht="60.75" customHeight="1" x14ac:dyDescent="0.2">
      <c r="A45" s="26" t="s">
        <v>292</v>
      </c>
      <c r="B45" s="27" t="s">
        <v>153</v>
      </c>
      <c r="C45" s="27" t="s">
        <v>116</v>
      </c>
      <c r="D45" s="27" t="s">
        <v>150</v>
      </c>
      <c r="E45" s="26" t="s">
        <v>113</v>
      </c>
      <c r="F45" s="28">
        <v>80</v>
      </c>
      <c r="G45" s="28" t="s">
        <v>72</v>
      </c>
      <c r="H45" s="28" t="s">
        <v>72</v>
      </c>
      <c r="I45" s="31"/>
      <c r="J45" s="29"/>
    </row>
    <row r="46" spans="1:10" s="30" customFormat="1" ht="66.75" customHeight="1" x14ac:dyDescent="0.2">
      <c r="A46" s="26" t="s">
        <v>296</v>
      </c>
      <c r="B46" s="27" t="s">
        <v>154</v>
      </c>
      <c r="C46" s="27" t="s">
        <v>116</v>
      </c>
      <c r="D46" s="27" t="s">
        <v>150</v>
      </c>
      <c r="E46" s="26" t="s">
        <v>140</v>
      </c>
      <c r="F46" s="28">
        <v>34</v>
      </c>
      <c r="G46" s="28" t="s">
        <v>72</v>
      </c>
      <c r="H46" s="28" t="s">
        <v>72</v>
      </c>
      <c r="I46" s="31"/>
      <c r="J46" s="29"/>
    </row>
    <row r="47" spans="1:10" s="30" customFormat="1" x14ac:dyDescent="0.2">
      <c r="A47" s="160" t="s">
        <v>316</v>
      </c>
      <c r="B47" s="160"/>
      <c r="C47" s="160"/>
      <c r="D47" s="160"/>
      <c r="E47" s="160"/>
      <c r="F47" s="160"/>
      <c r="G47" s="160"/>
      <c r="H47" s="160"/>
      <c r="I47" s="160"/>
      <c r="J47" s="29"/>
    </row>
    <row r="48" spans="1:10" s="30" customFormat="1" ht="79.5" customHeight="1" x14ac:dyDescent="0.2">
      <c r="A48" s="26" t="s">
        <v>272</v>
      </c>
      <c r="B48" s="27" t="s">
        <v>155</v>
      </c>
      <c r="C48" s="27" t="s">
        <v>156</v>
      </c>
      <c r="D48" s="27" t="s">
        <v>157</v>
      </c>
      <c r="E48" s="26" t="s">
        <v>140</v>
      </c>
      <c r="F48" s="28">
        <v>2</v>
      </c>
      <c r="G48" s="28">
        <v>1</v>
      </c>
      <c r="H48" s="28">
        <v>1</v>
      </c>
      <c r="I48" s="31"/>
      <c r="J48" s="29"/>
    </row>
    <row r="49" spans="1:10" s="30" customFormat="1" ht="22.5" x14ac:dyDescent="0.2">
      <c r="A49" s="26" t="s">
        <v>273</v>
      </c>
      <c r="B49" s="27" t="s">
        <v>158</v>
      </c>
      <c r="C49" s="27"/>
      <c r="D49" s="27"/>
      <c r="E49" s="26" t="s">
        <v>140</v>
      </c>
      <c r="F49" s="28">
        <v>15</v>
      </c>
      <c r="G49" s="28">
        <v>15</v>
      </c>
      <c r="H49" s="28">
        <v>20</v>
      </c>
      <c r="I49" s="31"/>
      <c r="J49" s="29"/>
    </row>
    <row r="50" spans="1:10" s="30" customFormat="1" ht="22.5" x14ac:dyDescent="0.2">
      <c r="A50" s="26" t="s">
        <v>274</v>
      </c>
      <c r="B50" s="27" t="s">
        <v>159</v>
      </c>
      <c r="C50" s="27"/>
      <c r="D50" s="27"/>
      <c r="E50" s="26" t="s">
        <v>140</v>
      </c>
      <c r="F50" s="28">
        <v>3</v>
      </c>
      <c r="G50" s="28">
        <v>3</v>
      </c>
      <c r="H50" s="28">
        <v>3</v>
      </c>
      <c r="I50" s="31"/>
      <c r="J50" s="29"/>
    </row>
    <row r="51" spans="1:10" s="30" customFormat="1" ht="11.25" x14ac:dyDescent="0.2">
      <c r="A51" s="26" t="s">
        <v>275</v>
      </c>
      <c r="B51" s="27" t="s">
        <v>160</v>
      </c>
      <c r="C51" s="27"/>
      <c r="D51" s="27"/>
      <c r="E51" s="26" t="s">
        <v>140</v>
      </c>
      <c r="F51" s="28">
        <v>5</v>
      </c>
      <c r="G51" s="28">
        <v>5</v>
      </c>
      <c r="H51" s="28">
        <v>5</v>
      </c>
      <c r="I51" s="31"/>
      <c r="J51" s="29"/>
    </row>
    <row r="52" spans="1:10" s="30" customFormat="1" ht="22.5" x14ac:dyDescent="0.2">
      <c r="A52" s="26" t="s">
        <v>278</v>
      </c>
      <c r="B52" s="27" t="s">
        <v>161</v>
      </c>
      <c r="C52" s="27"/>
      <c r="D52" s="27"/>
      <c r="E52" s="26" t="s">
        <v>140</v>
      </c>
      <c r="F52" s="28">
        <v>2</v>
      </c>
      <c r="G52" s="28">
        <v>2</v>
      </c>
      <c r="H52" s="28">
        <v>2</v>
      </c>
      <c r="I52" s="31"/>
      <c r="J52" s="29"/>
    </row>
    <row r="53" spans="1:10" s="30" customFormat="1" ht="11.25" x14ac:dyDescent="0.2">
      <c r="A53" s="26" t="s">
        <v>281</v>
      </c>
      <c r="B53" s="27" t="s">
        <v>162</v>
      </c>
      <c r="C53" s="27"/>
      <c r="D53" s="27"/>
      <c r="E53" s="26" t="s">
        <v>140</v>
      </c>
      <c r="F53" s="28">
        <v>10</v>
      </c>
      <c r="G53" s="28">
        <v>3</v>
      </c>
      <c r="H53" s="28">
        <v>4</v>
      </c>
      <c r="I53" s="31"/>
      <c r="J53" s="29"/>
    </row>
    <row r="54" spans="1:10" s="30" customFormat="1" ht="45" x14ac:dyDescent="0.2">
      <c r="A54" s="26" t="s">
        <v>282</v>
      </c>
      <c r="B54" s="27" t="s">
        <v>163</v>
      </c>
      <c r="C54" s="27"/>
      <c r="D54" s="27" t="s">
        <v>164</v>
      </c>
      <c r="E54" s="26" t="s">
        <v>165</v>
      </c>
      <c r="F54" s="28">
        <v>8760</v>
      </c>
      <c r="G54" s="28">
        <v>8760</v>
      </c>
      <c r="H54" s="28">
        <v>8760</v>
      </c>
      <c r="I54" s="31"/>
      <c r="J54" s="29"/>
    </row>
    <row r="55" spans="1:10" s="30" customFormat="1" ht="10.5" customHeight="1" x14ac:dyDescent="0.2">
      <c r="A55" s="26" t="s">
        <v>283</v>
      </c>
      <c r="B55" s="27" t="s">
        <v>166</v>
      </c>
      <c r="C55" s="27"/>
      <c r="D55" s="27"/>
      <c r="E55" s="26" t="s">
        <v>165</v>
      </c>
      <c r="F55" s="28">
        <v>2135.5</v>
      </c>
      <c r="G55" s="28">
        <v>2135.5</v>
      </c>
      <c r="H55" s="28">
        <v>2135.5</v>
      </c>
      <c r="I55" s="31"/>
      <c r="J55" s="29"/>
    </row>
    <row r="56" spans="1:10" s="30" customFormat="1" ht="23.25" customHeight="1" x14ac:dyDescent="0.2">
      <c r="A56" s="26" t="s">
        <v>285</v>
      </c>
      <c r="B56" s="27" t="s">
        <v>167</v>
      </c>
      <c r="C56" s="27"/>
      <c r="D56" s="27"/>
      <c r="E56" s="26" t="s">
        <v>140</v>
      </c>
      <c r="F56" s="28">
        <v>0</v>
      </c>
      <c r="G56" s="28">
        <v>0</v>
      </c>
      <c r="H56" s="28">
        <v>0</v>
      </c>
      <c r="I56" s="31"/>
      <c r="J56" s="29"/>
    </row>
    <row r="57" spans="1:10" s="30" customFormat="1" ht="12" customHeight="1" x14ac:dyDescent="0.2">
      <c r="A57" s="26" t="s">
        <v>287</v>
      </c>
      <c r="B57" s="27" t="s">
        <v>168</v>
      </c>
      <c r="C57" s="27"/>
      <c r="D57" s="27"/>
      <c r="E57" s="26" t="s">
        <v>169</v>
      </c>
      <c r="F57" s="28">
        <v>61.61</v>
      </c>
      <c r="G57" s="28">
        <v>60</v>
      </c>
      <c r="H57" s="28">
        <v>58.73</v>
      </c>
      <c r="I57" s="31"/>
      <c r="J57" s="29"/>
    </row>
    <row r="58" spans="1:10" s="30" customFormat="1" x14ac:dyDescent="0.2">
      <c r="A58" s="160" t="s">
        <v>317</v>
      </c>
      <c r="B58" s="160"/>
      <c r="C58" s="160"/>
      <c r="D58" s="160"/>
      <c r="E58" s="160"/>
      <c r="F58" s="160"/>
      <c r="G58" s="160"/>
      <c r="H58" s="160"/>
      <c r="I58" s="160"/>
      <c r="J58" s="29"/>
    </row>
    <row r="59" spans="1:10" s="30" customFormat="1" ht="103.5" customHeight="1" x14ac:dyDescent="0.2">
      <c r="A59" s="26" t="s">
        <v>272</v>
      </c>
      <c r="B59" s="27" t="s">
        <v>170</v>
      </c>
      <c r="C59" s="27" t="s">
        <v>122</v>
      </c>
      <c r="D59" s="27" t="s">
        <v>171</v>
      </c>
      <c r="E59" s="26" t="s">
        <v>113</v>
      </c>
      <c r="F59" s="28">
        <v>100</v>
      </c>
      <c r="G59" s="28" t="s">
        <v>72</v>
      </c>
      <c r="H59" s="28" t="s">
        <v>72</v>
      </c>
      <c r="I59" s="31"/>
      <c r="J59" s="29"/>
    </row>
    <row r="60" spans="1:10" s="30" customFormat="1" ht="101.25" customHeight="1" x14ac:dyDescent="0.2">
      <c r="A60" s="26" t="s">
        <v>273</v>
      </c>
      <c r="B60" s="27" t="s">
        <v>172</v>
      </c>
      <c r="C60" s="27" t="s">
        <v>122</v>
      </c>
      <c r="D60" s="27" t="s">
        <v>171</v>
      </c>
      <c r="E60" s="26" t="s">
        <v>113</v>
      </c>
      <c r="F60" s="28">
        <v>84</v>
      </c>
      <c r="G60" s="28" t="s">
        <v>72</v>
      </c>
      <c r="H60" s="28" t="s">
        <v>72</v>
      </c>
      <c r="I60" s="31"/>
      <c r="J60" s="29"/>
    </row>
    <row r="61" spans="1:10" s="30" customFormat="1" ht="102" customHeight="1" x14ac:dyDescent="0.2">
      <c r="A61" s="26" t="s">
        <v>274</v>
      </c>
      <c r="B61" s="27" t="s">
        <v>173</v>
      </c>
      <c r="C61" s="27" t="s">
        <v>122</v>
      </c>
      <c r="D61" s="27" t="s">
        <v>171</v>
      </c>
      <c r="E61" s="26" t="s">
        <v>113</v>
      </c>
      <c r="F61" s="28">
        <v>31.3</v>
      </c>
      <c r="G61" s="28" t="s">
        <v>72</v>
      </c>
      <c r="H61" s="28" t="s">
        <v>72</v>
      </c>
      <c r="I61" s="31"/>
      <c r="J61" s="29"/>
    </row>
    <row r="62" spans="1:10" s="30" customFormat="1" ht="124.5" customHeight="1" x14ac:dyDescent="0.2">
      <c r="A62" s="26" t="s">
        <v>275</v>
      </c>
      <c r="B62" s="27" t="s">
        <v>174</v>
      </c>
      <c r="C62" s="27" t="s">
        <v>122</v>
      </c>
      <c r="D62" s="27" t="s">
        <v>171</v>
      </c>
      <c r="E62" s="26" t="s">
        <v>113</v>
      </c>
      <c r="F62" s="28">
        <v>50</v>
      </c>
      <c r="G62" s="28" t="s">
        <v>72</v>
      </c>
      <c r="H62" s="28" t="s">
        <v>72</v>
      </c>
      <c r="I62" s="31"/>
      <c r="J62" s="29"/>
    </row>
    <row r="63" spans="1:10" s="30" customFormat="1" ht="125.25" customHeight="1" x14ac:dyDescent="0.2">
      <c r="A63" s="26" t="s">
        <v>278</v>
      </c>
      <c r="B63" s="27" t="s">
        <v>175</v>
      </c>
      <c r="C63" s="27" t="s">
        <v>122</v>
      </c>
      <c r="D63" s="27" t="s">
        <v>171</v>
      </c>
      <c r="E63" s="26" t="s">
        <v>113</v>
      </c>
      <c r="F63" s="28">
        <v>50</v>
      </c>
      <c r="G63" s="28" t="s">
        <v>72</v>
      </c>
      <c r="H63" s="28" t="s">
        <v>72</v>
      </c>
      <c r="I63" s="31"/>
      <c r="J63" s="29"/>
    </row>
    <row r="64" spans="1:10" s="30" customFormat="1" ht="125.25" customHeight="1" x14ac:dyDescent="0.2">
      <c r="A64" s="26" t="s">
        <v>281</v>
      </c>
      <c r="B64" s="27" t="s">
        <v>176</v>
      </c>
      <c r="C64" s="27" t="s">
        <v>122</v>
      </c>
      <c r="D64" s="27" t="s">
        <v>171</v>
      </c>
      <c r="E64" s="26" t="s">
        <v>113</v>
      </c>
      <c r="F64" s="28">
        <v>100</v>
      </c>
      <c r="G64" s="28" t="s">
        <v>72</v>
      </c>
      <c r="H64" s="28" t="s">
        <v>72</v>
      </c>
      <c r="I64" s="31"/>
      <c r="J64" s="29"/>
    </row>
    <row r="65" spans="1:10" s="30" customFormat="1" ht="124.5" customHeight="1" x14ac:dyDescent="0.2">
      <c r="A65" s="26" t="s">
        <v>282</v>
      </c>
      <c r="B65" s="27" t="s">
        <v>177</v>
      </c>
      <c r="C65" s="27" t="s">
        <v>122</v>
      </c>
      <c r="D65" s="27" t="s">
        <v>171</v>
      </c>
      <c r="E65" s="26" t="s">
        <v>113</v>
      </c>
      <c r="F65" s="28">
        <v>60.8</v>
      </c>
      <c r="G65" s="28" t="s">
        <v>72</v>
      </c>
      <c r="H65" s="28" t="s">
        <v>72</v>
      </c>
      <c r="I65" s="26"/>
      <c r="J65" s="29"/>
    </row>
    <row r="66" spans="1:10" s="30" customFormat="1" ht="126" customHeight="1" x14ac:dyDescent="0.2">
      <c r="A66" s="26" t="s">
        <v>283</v>
      </c>
      <c r="B66" s="27" t="s">
        <v>178</v>
      </c>
      <c r="C66" s="27" t="s">
        <v>122</v>
      </c>
      <c r="D66" s="27" t="s">
        <v>171</v>
      </c>
      <c r="E66" s="26" t="s">
        <v>113</v>
      </c>
      <c r="F66" s="28">
        <v>100</v>
      </c>
      <c r="G66" s="28" t="s">
        <v>72</v>
      </c>
      <c r="H66" s="28" t="s">
        <v>72</v>
      </c>
      <c r="I66" s="31"/>
      <c r="J66" s="29"/>
    </row>
    <row r="67" spans="1:10" s="30" customFormat="1" ht="125.25" customHeight="1" x14ac:dyDescent="0.2">
      <c r="A67" s="26" t="s">
        <v>285</v>
      </c>
      <c r="B67" s="27" t="s">
        <v>179</v>
      </c>
      <c r="C67" s="27" t="s">
        <v>122</v>
      </c>
      <c r="D67" s="27" t="s">
        <v>171</v>
      </c>
      <c r="E67" s="26" t="s">
        <v>113</v>
      </c>
      <c r="F67" s="28">
        <v>27</v>
      </c>
      <c r="G67" s="28" t="s">
        <v>72</v>
      </c>
      <c r="H67" s="28" t="s">
        <v>72</v>
      </c>
      <c r="I67" s="31"/>
      <c r="J67" s="29"/>
    </row>
    <row r="68" spans="1:10" s="30" customFormat="1" ht="123.75" customHeight="1" x14ac:dyDescent="0.2">
      <c r="A68" s="26" t="s">
        <v>287</v>
      </c>
      <c r="B68" s="27" t="s">
        <v>180</v>
      </c>
      <c r="C68" s="27" t="s">
        <v>122</v>
      </c>
      <c r="D68" s="27" t="s">
        <v>171</v>
      </c>
      <c r="E68" s="26" t="s">
        <v>113</v>
      </c>
      <c r="F68" s="28">
        <v>100</v>
      </c>
      <c r="G68" s="28" t="s">
        <v>72</v>
      </c>
      <c r="H68" s="28" t="s">
        <v>72</v>
      </c>
      <c r="I68" s="31"/>
      <c r="J68" s="29"/>
    </row>
    <row r="69" spans="1:10" s="30" customFormat="1" ht="124.5" customHeight="1" x14ac:dyDescent="0.2">
      <c r="A69" s="26" t="s">
        <v>289</v>
      </c>
      <c r="B69" s="27" t="s">
        <v>181</v>
      </c>
      <c r="C69" s="27" t="s">
        <v>122</v>
      </c>
      <c r="D69" s="27" t="s">
        <v>171</v>
      </c>
      <c r="E69" s="26" t="s">
        <v>113</v>
      </c>
      <c r="F69" s="28">
        <v>8.6</v>
      </c>
      <c r="G69" s="28" t="s">
        <v>72</v>
      </c>
      <c r="H69" s="28" t="s">
        <v>72</v>
      </c>
      <c r="I69" s="31"/>
      <c r="J69" s="29"/>
    </row>
    <row r="70" spans="1:10" s="30" customFormat="1" ht="126.75" customHeight="1" x14ac:dyDescent="0.2">
      <c r="A70" s="26" t="s">
        <v>292</v>
      </c>
      <c r="B70" s="27" t="s">
        <v>182</v>
      </c>
      <c r="C70" s="27" t="s">
        <v>122</v>
      </c>
      <c r="D70" s="27" t="s">
        <v>171</v>
      </c>
      <c r="E70" s="26" t="s">
        <v>113</v>
      </c>
      <c r="F70" s="28">
        <v>28</v>
      </c>
      <c r="G70" s="28" t="s">
        <v>72</v>
      </c>
      <c r="H70" s="28" t="s">
        <v>72</v>
      </c>
      <c r="I70" s="31"/>
      <c r="J70" s="29"/>
    </row>
    <row r="71" spans="1:10" s="30" customFormat="1" ht="123.75" customHeight="1" x14ac:dyDescent="0.2">
      <c r="A71" s="26" t="s">
        <v>296</v>
      </c>
      <c r="B71" s="27" t="s">
        <v>183</v>
      </c>
      <c r="C71" s="27" t="s">
        <v>122</v>
      </c>
      <c r="D71" s="27" t="s">
        <v>171</v>
      </c>
      <c r="E71" s="26" t="s">
        <v>113</v>
      </c>
      <c r="F71" s="28">
        <v>80.099999999999994</v>
      </c>
      <c r="G71" s="28" t="s">
        <v>72</v>
      </c>
      <c r="H71" s="28" t="s">
        <v>72</v>
      </c>
      <c r="I71" s="31"/>
      <c r="J71" s="29"/>
    </row>
    <row r="72" spans="1:10" s="30" customFormat="1" ht="126" customHeight="1" x14ac:dyDescent="0.2">
      <c r="A72" s="26" t="s">
        <v>318</v>
      </c>
      <c r="B72" s="27" t="s">
        <v>184</v>
      </c>
      <c r="C72" s="27"/>
      <c r="D72" s="27" t="s">
        <v>171</v>
      </c>
      <c r="E72" s="26" t="s">
        <v>113</v>
      </c>
      <c r="F72" s="28">
        <v>12</v>
      </c>
      <c r="G72" s="28" t="s">
        <v>72</v>
      </c>
      <c r="H72" s="28" t="s">
        <v>72</v>
      </c>
      <c r="I72" s="26"/>
      <c r="J72" s="29"/>
    </row>
    <row r="73" spans="1:10" s="30" customFormat="1" ht="33.75" x14ac:dyDescent="0.2">
      <c r="A73" s="26" t="s">
        <v>319</v>
      </c>
      <c r="B73" s="27" t="s">
        <v>185</v>
      </c>
      <c r="C73" s="27"/>
      <c r="D73" s="27" t="s">
        <v>186</v>
      </c>
      <c r="E73" s="26" t="s">
        <v>187</v>
      </c>
      <c r="F73" s="28">
        <v>0</v>
      </c>
      <c r="G73" s="28" t="s">
        <v>72</v>
      </c>
      <c r="H73" s="28" t="s">
        <v>72</v>
      </c>
      <c r="I73" s="31"/>
      <c r="J73" s="29"/>
    </row>
    <row r="74" spans="1:10" s="30" customFormat="1" ht="67.5" x14ac:dyDescent="0.2">
      <c r="A74" s="26" t="s">
        <v>320</v>
      </c>
      <c r="B74" s="27" t="s">
        <v>188</v>
      </c>
      <c r="C74" s="27"/>
      <c r="D74" s="27" t="s">
        <v>189</v>
      </c>
      <c r="E74" s="26" t="s">
        <v>113</v>
      </c>
      <c r="F74" s="28">
        <v>99</v>
      </c>
      <c r="G74" s="28" t="s">
        <v>72</v>
      </c>
      <c r="H74" s="28" t="s">
        <v>72</v>
      </c>
      <c r="I74" s="31"/>
      <c r="J74" s="29"/>
    </row>
    <row r="75" spans="1:10" s="30" customFormat="1" ht="11.25" x14ac:dyDescent="0.2">
      <c r="A75" s="26" t="s">
        <v>321</v>
      </c>
      <c r="B75" s="27" t="s">
        <v>190</v>
      </c>
      <c r="C75" s="27"/>
      <c r="D75" s="27"/>
      <c r="E75" s="26" t="s">
        <v>113</v>
      </c>
      <c r="F75" s="28">
        <v>99</v>
      </c>
      <c r="G75" s="28" t="s">
        <v>72</v>
      </c>
      <c r="H75" s="28" t="s">
        <v>72</v>
      </c>
      <c r="I75" s="31"/>
      <c r="J75" s="29"/>
    </row>
    <row r="76" spans="1:10" s="30" customFormat="1" ht="102.75" customHeight="1" x14ac:dyDescent="0.2">
      <c r="A76" s="26" t="s">
        <v>322</v>
      </c>
      <c r="B76" s="27" t="s">
        <v>191</v>
      </c>
      <c r="C76" s="27"/>
      <c r="D76" s="27" t="s">
        <v>192</v>
      </c>
      <c r="E76" s="26" t="s">
        <v>133</v>
      </c>
      <c r="F76" s="28">
        <v>10</v>
      </c>
      <c r="G76" s="28" t="s">
        <v>72</v>
      </c>
      <c r="H76" s="28" t="s">
        <v>72</v>
      </c>
      <c r="I76" s="31"/>
      <c r="J76" s="29"/>
    </row>
    <row r="77" spans="1:10" s="30" customFormat="1" ht="135.75" customHeight="1" x14ac:dyDescent="0.2">
      <c r="A77" s="26" t="s">
        <v>323</v>
      </c>
      <c r="B77" s="27" t="s">
        <v>193</v>
      </c>
      <c r="C77" s="27"/>
      <c r="D77" s="27" t="s">
        <v>194</v>
      </c>
      <c r="E77" s="26" t="s">
        <v>113</v>
      </c>
      <c r="F77" s="28">
        <v>99</v>
      </c>
      <c r="G77" s="28" t="s">
        <v>72</v>
      </c>
      <c r="H77" s="28" t="s">
        <v>72</v>
      </c>
      <c r="I77" s="31"/>
      <c r="J77" s="29"/>
    </row>
    <row r="78" spans="1:10" s="30" customFormat="1" ht="80.25" customHeight="1" x14ac:dyDescent="0.2">
      <c r="A78" s="26" t="s">
        <v>324</v>
      </c>
      <c r="B78" s="27" t="s">
        <v>195</v>
      </c>
      <c r="C78" s="27"/>
      <c r="D78" s="27"/>
      <c r="E78" s="26" t="s">
        <v>113</v>
      </c>
      <c r="F78" s="28">
        <v>85</v>
      </c>
      <c r="G78" s="28" t="s">
        <v>72</v>
      </c>
      <c r="H78" s="28" t="s">
        <v>72</v>
      </c>
      <c r="I78" s="26"/>
      <c r="J78" s="29"/>
    </row>
    <row r="79" spans="1:10" s="30" customFormat="1" ht="45" x14ac:dyDescent="0.2">
      <c r="A79" s="26" t="s">
        <v>325</v>
      </c>
      <c r="B79" s="27" t="s">
        <v>196</v>
      </c>
      <c r="C79" s="27"/>
      <c r="D79" s="27"/>
      <c r="E79" s="26" t="s">
        <v>113</v>
      </c>
      <c r="F79" s="28">
        <v>80</v>
      </c>
      <c r="G79" s="28" t="s">
        <v>72</v>
      </c>
      <c r="H79" s="28" t="s">
        <v>72</v>
      </c>
      <c r="I79" s="26"/>
      <c r="J79" s="29"/>
    </row>
    <row r="80" spans="1:10" s="30" customFormat="1" ht="45" x14ac:dyDescent="0.2">
      <c r="A80" s="26" t="s">
        <v>326</v>
      </c>
      <c r="B80" s="27" t="s">
        <v>197</v>
      </c>
      <c r="C80" s="27"/>
      <c r="D80" s="27"/>
      <c r="E80" s="26" t="s">
        <v>113</v>
      </c>
      <c r="F80" s="28">
        <v>80</v>
      </c>
      <c r="G80" s="28" t="s">
        <v>72</v>
      </c>
      <c r="H80" s="28" t="s">
        <v>72</v>
      </c>
      <c r="I80" s="26"/>
      <c r="J80" s="29"/>
    </row>
    <row r="81" spans="1:10" s="30" customFormat="1" x14ac:dyDescent="0.2">
      <c r="A81" s="160" t="s">
        <v>359</v>
      </c>
      <c r="B81" s="160"/>
      <c r="C81" s="160"/>
      <c r="D81" s="160"/>
      <c r="E81" s="160"/>
      <c r="F81" s="160"/>
      <c r="G81" s="160"/>
      <c r="H81" s="160"/>
      <c r="I81" s="160"/>
      <c r="J81" s="29"/>
    </row>
    <row r="82" spans="1:10" s="30" customFormat="1" ht="34.5" customHeight="1" x14ac:dyDescent="0.2">
      <c r="A82" s="26" t="s">
        <v>272</v>
      </c>
      <c r="B82" s="27" t="s">
        <v>357</v>
      </c>
      <c r="C82" s="27" t="s">
        <v>358</v>
      </c>
      <c r="D82" s="27" t="s">
        <v>360</v>
      </c>
      <c r="E82" s="26" t="s">
        <v>362</v>
      </c>
      <c r="F82" s="26">
        <v>32.51</v>
      </c>
      <c r="G82" s="26">
        <v>35.51</v>
      </c>
      <c r="H82" s="93">
        <v>36.880000000000003</v>
      </c>
      <c r="I82" s="26"/>
      <c r="J82" s="29"/>
    </row>
    <row r="83" spans="1:10" s="30" customFormat="1" ht="45" x14ac:dyDescent="0.2">
      <c r="A83" s="26" t="s">
        <v>273</v>
      </c>
      <c r="B83" s="27" t="s">
        <v>364</v>
      </c>
      <c r="C83" s="92"/>
      <c r="D83" s="27" t="s">
        <v>361</v>
      </c>
      <c r="E83" s="26" t="s">
        <v>363</v>
      </c>
      <c r="F83" s="26">
        <v>0</v>
      </c>
      <c r="G83" s="26">
        <v>25</v>
      </c>
      <c r="H83" s="28" t="s">
        <v>72</v>
      </c>
      <c r="I83" s="27" t="s">
        <v>210</v>
      </c>
    </row>
    <row r="84" spans="1:10" s="30" customFormat="1" ht="45" x14ac:dyDescent="0.2">
      <c r="A84" s="26" t="s">
        <v>274</v>
      </c>
      <c r="B84" s="27" t="s">
        <v>365</v>
      </c>
      <c r="C84" s="92"/>
      <c r="D84" s="27" t="s">
        <v>361</v>
      </c>
      <c r="E84" s="26" t="s">
        <v>363</v>
      </c>
      <c r="F84" s="26">
        <v>0</v>
      </c>
      <c r="G84" s="26">
        <v>10</v>
      </c>
      <c r="H84" s="28" t="s">
        <v>72</v>
      </c>
      <c r="I84" s="27" t="s">
        <v>210</v>
      </c>
    </row>
    <row r="85" spans="1:10" s="30" customFormat="1" ht="11.25" x14ac:dyDescent="0.2">
      <c r="A85" s="33"/>
      <c r="E85" s="34"/>
    </row>
    <row r="86" spans="1:10" s="30" customFormat="1" ht="11.25" x14ac:dyDescent="0.2">
      <c r="A86" s="33"/>
      <c r="E86" s="34"/>
    </row>
    <row r="87" spans="1:10" s="30" customFormat="1" ht="11.25" x14ac:dyDescent="0.2">
      <c r="A87" s="33"/>
      <c r="E87" s="34"/>
    </row>
    <row r="88" spans="1:10" s="30" customFormat="1" ht="11.25" x14ac:dyDescent="0.2">
      <c r="A88" s="33"/>
      <c r="E88" s="34"/>
    </row>
    <row r="89" spans="1:10" s="30" customFormat="1" ht="11.25" x14ac:dyDescent="0.2">
      <c r="A89" s="33"/>
      <c r="E89" s="34"/>
    </row>
    <row r="90" spans="1:10" s="30" customFormat="1" ht="11.25" x14ac:dyDescent="0.2">
      <c r="A90" s="33"/>
      <c r="E90" s="34"/>
    </row>
    <row r="91" spans="1:10" s="30" customFormat="1" ht="11.25" x14ac:dyDescent="0.2">
      <c r="A91" s="33"/>
      <c r="E91" s="34"/>
    </row>
    <row r="92" spans="1:10" s="30" customFormat="1" ht="11.25" x14ac:dyDescent="0.2">
      <c r="A92" s="33"/>
      <c r="E92" s="34"/>
    </row>
    <row r="93" spans="1:10" s="30" customFormat="1" ht="11.25" x14ac:dyDescent="0.2">
      <c r="A93" s="33"/>
      <c r="E93" s="34"/>
    </row>
    <row r="94" spans="1:10" s="30" customFormat="1" ht="11.25" x14ac:dyDescent="0.2">
      <c r="A94" s="33"/>
      <c r="E94" s="34"/>
    </row>
    <row r="95" spans="1:10" s="30" customFormat="1" ht="11.25" x14ac:dyDescent="0.2">
      <c r="A95" s="33"/>
      <c r="E95" s="34"/>
    </row>
    <row r="96" spans="1:10" s="30" customFormat="1" ht="11.25" x14ac:dyDescent="0.2">
      <c r="A96" s="33"/>
      <c r="E96" s="34"/>
    </row>
    <row r="97" spans="1:5" s="30" customFormat="1" ht="11.25" x14ac:dyDescent="0.2">
      <c r="A97" s="33"/>
      <c r="E97" s="34"/>
    </row>
    <row r="98" spans="1:5" s="30" customFormat="1" ht="11.25" x14ac:dyDescent="0.2">
      <c r="A98" s="33"/>
      <c r="E98" s="34"/>
    </row>
    <row r="99" spans="1:5" s="30" customFormat="1" ht="11.25" x14ac:dyDescent="0.2">
      <c r="A99" s="33"/>
      <c r="E99" s="34"/>
    </row>
    <row r="100" spans="1:5" s="30" customFormat="1" ht="11.25" x14ac:dyDescent="0.2">
      <c r="A100" s="33"/>
      <c r="E100" s="34"/>
    </row>
    <row r="101" spans="1:5" s="30" customFormat="1" ht="11.25" x14ac:dyDescent="0.2">
      <c r="A101" s="33"/>
      <c r="E101" s="34"/>
    </row>
    <row r="102" spans="1:5" s="30" customFormat="1" ht="11.25" x14ac:dyDescent="0.2">
      <c r="A102" s="33"/>
      <c r="E102" s="34"/>
    </row>
    <row r="103" spans="1:5" s="30" customFormat="1" ht="11.25" x14ac:dyDescent="0.2">
      <c r="A103" s="33"/>
      <c r="E103" s="34"/>
    </row>
    <row r="104" spans="1:5" s="30" customFormat="1" ht="11.25" x14ac:dyDescent="0.2">
      <c r="A104" s="33"/>
      <c r="E104" s="34"/>
    </row>
    <row r="105" spans="1:5" s="30" customFormat="1" ht="11.25" x14ac:dyDescent="0.2">
      <c r="A105" s="33"/>
      <c r="E105" s="34"/>
    </row>
    <row r="106" spans="1:5" s="30" customFormat="1" ht="11.25" x14ac:dyDescent="0.2">
      <c r="A106" s="33"/>
      <c r="E106" s="34"/>
    </row>
    <row r="107" spans="1:5" s="30" customFormat="1" ht="11.25" x14ac:dyDescent="0.2">
      <c r="A107" s="33"/>
      <c r="E107" s="34"/>
    </row>
    <row r="108" spans="1:5" s="30" customFormat="1" ht="11.25" x14ac:dyDescent="0.2">
      <c r="A108" s="33"/>
      <c r="E108" s="34"/>
    </row>
    <row r="109" spans="1:5" s="30" customFormat="1" ht="11.25" x14ac:dyDescent="0.2">
      <c r="A109" s="33"/>
      <c r="E109" s="34"/>
    </row>
  </sheetData>
  <mergeCells count="16">
    <mergeCell ref="A81:I81"/>
    <mergeCell ref="A2:I2"/>
    <mergeCell ref="A4:A6"/>
    <mergeCell ref="B4:B6"/>
    <mergeCell ref="C4:C6"/>
    <mergeCell ref="D4:D6"/>
    <mergeCell ref="E4:E6"/>
    <mergeCell ref="F4:H4"/>
    <mergeCell ref="I4:I6"/>
    <mergeCell ref="F5:F6"/>
    <mergeCell ref="G5:H5"/>
    <mergeCell ref="A8:I8"/>
    <mergeCell ref="A17:I17"/>
    <mergeCell ref="A32:I32"/>
    <mergeCell ref="A47:I47"/>
    <mergeCell ref="A58:I58"/>
  </mergeCells>
  <printOptions horizontalCentered="1"/>
  <pageMargins left="0.78740157480314965" right="0.78740157480314965" top="0.98425196850393704" bottom="0.39370078740157483" header="0.31496062992125984" footer="0.31496062992125984"/>
  <pageSetup paperSize="9" scale="80" fitToHeight="0" orientation="landscape" r:id="rId1"/>
  <headerFooter differentFirst="1">
    <oddHeader>&amp;C&amp;P</oddHeader>
  </headerFooter>
  <rowBreaks count="4" manualBreakCount="4">
    <brk id="16" max="8" man="1"/>
    <brk id="31" max="8" man="1"/>
    <brk id="46" max="8" man="1"/>
    <brk id="71" max="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N85"/>
  <sheetViews>
    <sheetView view="pageBreakPreview" zoomScaleNormal="115" zoomScaleSheetLayoutView="100" workbookViewId="0">
      <pane ySplit="4" topLeftCell="A5" activePane="bottomLeft" state="frozen"/>
      <selection pane="bottomLeft" activeCell="E17" sqref="E17"/>
    </sheetView>
  </sheetViews>
  <sheetFormatPr defaultRowHeight="15" x14ac:dyDescent="0.25"/>
  <cols>
    <col min="1" max="1" width="7.7109375" style="87" customWidth="1"/>
    <col min="2" max="2" width="50.85546875" style="41" customWidth="1"/>
    <col min="3" max="3" width="17" style="69" customWidth="1"/>
    <col min="4" max="4" width="11.7109375" style="41" customWidth="1"/>
    <col min="5" max="5" width="11.85546875" style="41" customWidth="1"/>
    <col min="6" max="6" width="9.28515625" style="41" customWidth="1"/>
    <col min="7" max="7" width="9.140625" style="41"/>
    <col min="8" max="9" width="12.28515625" style="41" customWidth="1"/>
    <col min="10" max="10" width="10.28515625" style="41" bestFit="1" customWidth="1"/>
    <col min="11" max="11" width="11.7109375" style="41" bestFit="1" customWidth="1"/>
    <col min="12" max="12" width="9.140625" style="41"/>
    <col min="13" max="13" width="10.42578125" style="41" customWidth="1"/>
    <col min="14" max="14" width="7.85546875" style="41" customWidth="1"/>
    <col min="15" max="19" width="9.140625" style="41"/>
    <col min="20" max="20" width="14.5703125" style="41" customWidth="1"/>
    <col min="21" max="16384" width="9.140625" style="41"/>
  </cols>
  <sheetData>
    <row r="1" spans="1:14" x14ac:dyDescent="0.25">
      <c r="A1" s="165" t="s">
        <v>369</v>
      </c>
      <c r="B1" s="165"/>
      <c r="C1" s="165"/>
      <c r="D1" s="165"/>
      <c r="E1" s="165"/>
      <c r="F1" s="165"/>
      <c r="G1" s="165"/>
      <c r="H1" s="165"/>
      <c r="I1" s="165"/>
      <c r="J1" s="165"/>
      <c r="K1" s="165"/>
      <c r="L1" s="165"/>
      <c r="M1" s="165"/>
    </row>
    <row r="3" spans="1:14" ht="22.5" customHeight="1" x14ac:dyDescent="0.25">
      <c r="A3" s="91"/>
      <c r="B3" s="42" t="s">
        <v>198</v>
      </c>
      <c r="C3" s="42" t="s">
        <v>199</v>
      </c>
      <c r="D3" s="43"/>
      <c r="E3" s="43"/>
      <c r="F3" s="44"/>
      <c r="G3" s="44"/>
      <c r="H3" s="44"/>
      <c r="I3" s="44"/>
      <c r="J3" s="44"/>
      <c r="K3" s="44"/>
      <c r="L3" s="45" t="s">
        <v>200</v>
      </c>
      <c r="M3" s="46"/>
    </row>
    <row r="4" spans="1:14" s="49" customFormat="1" x14ac:dyDescent="0.25">
      <c r="A4" s="90">
        <v>1</v>
      </c>
      <c r="B4" s="47">
        <v>2</v>
      </c>
      <c r="C4" s="48">
        <v>3</v>
      </c>
      <c r="D4" s="47">
        <v>4</v>
      </c>
      <c r="E4" s="47">
        <v>5</v>
      </c>
      <c r="F4" s="47">
        <v>6</v>
      </c>
      <c r="G4" s="47">
        <v>7</v>
      </c>
      <c r="H4" s="47">
        <v>8</v>
      </c>
      <c r="I4" s="47">
        <v>9</v>
      </c>
      <c r="J4" s="47">
        <v>10</v>
      </c>
      <c r="K4" s="47">
        <v>11</v>
      </c>
      <c r="L4" s="47">
        <v>12</v>
      </c>
      <c r="M4" s="47">
        <v>13</v>
      </c>
    </row>
    <row r="5" spans="1:14" s="55" customFormat="1" ht="56.25" x14ac:dyDescent="0.25">
      <c r="A5" s="89" t="s">
        <v>15</v>
      </c>
      <c r="B5" s="50" t="str">
        <f>'Форма №2'!B9</f>
        <v>Доля ИОГВ Костромской области и ОМС муниципальных образований Костромской области, использующих информационно-коммуникационную сеть "Интернет", в общем числе обследованных организаций ИОГВ Костромской области и ОМС муниципальных образований Костромской области</v>
      </c>
      <c r="C5" s="51" t="str">
        <f>'Форма №2'!E9</f>
        <v>проценты</v>
      </c>
      <c r="D5" s="52">
        <f>'Форма №2'!G9</f>
        <v>100</v>
      </c>
      <c r="E5" s="52">
        <f>'Форма №2'!H9</f>
        <v>100</v>
      </c>
      <c r="F5" s="53">
        <f>IF(E5/D5&gt;1,1,E5/D5)</f>
        <v>1</v>
      </c>
      <c r="G5" s="52" t="s">
        <v>201</v>
      </c>
      <c r="H5" s="52" t="s">
        <v>201</v>
      </c>
      <c r="I5" s="52" t="s">
        <v>201</v>
      </c>
      <c r="J5" s="52" t="s">
        <v>201</v>
      </c>
      <c r="K5" s="52" t="s">
        <v>201</v>
      </c>
      <c r="L5" s="52" t="s">
        <v>201</v>
      </c>
      <c r="M5" s="52" t="s">
        <v>201</v>
      </c>
      <c r="N5" s="54"/>
    </row>
    <row r="6" spans="1:14" s="55" customFormat="1" ht="24.75" customHeight="1" x14ac:dyDescent="0.25">
      <c r="A6" s="89" t="s">
        <v>19</v>
      </c>
      <c r="B6" s="50" t="str">
        <f>'Форма №2'!B10</f>
        <v>Доля домашних хозяйств, имеющих доступ к сети "Интернет", в общем числе домашних хозяйств</v>
      </c>
      <c r="C6" s="51" t="str">
        <f>'Форма №2'!E10</f>
        <v>проценты</v>
      </c>
      <c r="D6" s="52">
        <f>'Форма №2'!G10</f>
        <v>89</v>
      </c>
      <c r="E6" s="52">
        <f>'Форма №2'!H10</f>
        <v>90.3</v>
      </c>
      <c r="F6" s="53">
        <f>IF(E6/D6&gt;1,1,E6/D6)</f>
        <v>1</v>
      </c>
      <c r="G6" s="52" t="s">
        <v>201</v>
      </c>
      <c r="H6" s="52" t="s">
        <v>201</v>
      </c>
      <c r="I6" s="52" t="s">
        <v>201</v>
      </c>
      <c r="J6" s="52" t="s">
        <v>201</v>
      </c>
      <c r="K6" s="52" t="s">
        <v>201</v>
      </c>
      <c r="L6" s="52" t="s">
        <v>201</v>
      </c>
      <c r="M6" s="52" t="s">
        <v>201</v>
      </c>
      <c r="N6" s="54"/>
    </row>
    <row r="7" spans="1:14" s="55" customFormat="1" ht="46.5" customHeight="1" x14ac:dyDescent="0.25">
      <c r="A7" s="89" t="s">
        <v>22</v>
      </c>
      <c r="B7" s="50" t="str">
        <f>'Форма №2'!B11</f>
        <v>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v>
      </c>
      <c r="C7" s="51" t="str">
        <f>'Форма №2'!E11</f>
        <v>проценты</v>
      </c>
      <c r="D7" s="52">
        <f>'Форма №2'!G11</f>
        <v>90</v>
      </c>
      <c r="E7" s="52">
        <f>'Форма №2'!H11</f>
        <v>99.2</v>
      </c>
      <c r="F7" s="53">
        <f t="shared" ref="F7:F8" si="0">IF(E7/D7&gt;1,1,E7/D7)</f>
        <v>1</v>
      </c>
      <c r="G7" s="52" t="s">
        <v>201</v>
      </c>
      <c r="H7" s="52" t="s">
        <v>201</v>
      </c>
      <c r="I7" s="52" t="s">
        <v>201</v>
      </c>
      <c r="J7" s="52" t="s">
        <v>201</v>
      </c>
      <c r="K7" s="52" t="s">
        <v>201</v>
      </c>
      <c r="L7" s="52" t="s">
        <v>201</v>
      </c>
      <c r="M7" s="52" t="s">
        <v>201</v>
      </c>
      <c r="N7" s="54"/>
    </row>
    <row r="8" spans="1:14" s="55" customFormat="1" ht="25.5" customHeight="1" x14ac:dyDescent="0.25">
      <c r="A8" s="89" t="s">
        <v>25</v>
      </c>
      <c r="B8" s="50" t="str">
        <f>'Форма №2'!B12</f>
        <v>Уровень удовлетворенности граждан качеством предоставления государственных и муниципальных услуг</v>
      </c>
      <c r="C8" s="51" t="str">
        <f>'Форма №2'!E12</f>
        <v>проценты</v>
      </c>
      <c r="D8" s="52">
        <f>'Форма №2'!G12</f>
        <v>90</v>
      </c>
      <c r="E8" s="52">
        <f>'Форма №2'!H12</f>
        <v>98.4</v>
      </c>
      <c r="F8" s="53">
        <f t="shared" si="0"/>
        <v>1</v>
      </c>
      <c r="G8" s="52" t="s">
        <v>201</v>
      </c>
      <c r="H8" s="52" t="s">
        <v>201</v>
      </c>
      <c r="I8" s="52" t="s">
        <v>201</v>
      </c>
      <c r="J8" s="52" t="s">
        <v>201</v>
      </c>
      <c r="K8" s="52" t="s">
        <v>201</v>
      </c>
      <c r="L8" s="52" t="s">
        <v>201</v>
      </c>
      <c r="M8" s="52" t="s">
        <v>201</v>
      </c>
      <c r="N8" s="54"/>
    </row>
    <row r="9" spans="1:14" s="55" customFormat="1" ht="27.75" customHeight="1" x14ac:dyDescent="0.25">
      <c r="A9" s="89" t="s">
        <v>28</v>
      </c>
      <c r="B9" s="50" t="str">
        <f>'Форма №2'!B13</f>
        <v>Доля граждан, использующих механизм получения государственных и муниципальных услуг в электронной форме</v>
      </c>
      <c r="C9" s="51" t="str">
        <f>'Форма №2'!E13</f>
        <v>проценты</v>
      </c>
      <c r="D9" s="52" t="str">
        <f>'Форма №2'!G13</f>
        <v>-</v>
      </c>
      <c r="E9" s="52" t="str">
        <f>'Форма №2'!H13</f>
        <v>-</v>
      </c>
      <c r="F9" s="53" t="s">
        <v>72</v>
      </c>
      <c r="G9" s="52" t="s">
        <v>201</v>
      </c>
      <c r="H9" s="52" t="s">
        <v>201</v>
      </c>
      <c r="I9" s="52" t="s">
        <v>201</v>
      </c>
      <c r="J9" s="52" t="s">
        <v>201</v>
      </c>
      <c r="K9" s="52" t="s">
        <v>201</v>
      </c>
      <c r="L9" s="52" t="s">
        <v>201</v>
      </c>
      <c r="M9" s="52" t="s">
        <v>201</v>
      </c>
      <c r="N9" s="56"/>
    </row>
    <row r="10" spans="1:14" s="59" customFormat="1" ht="13.5" customHeight="1" x14ac:dyDescent="0.25">
      <c r="A10" s="89" t="s">
        <v>31</v>
      </c>
      <c r="B10" s="50" t="str">
        <f>'Форма №2'!B14</f>
        <v>Уровень тиража государственных печатных СМИ Костромской области</v>
      </c>
      <c r="C10" s="51" t="str">
        <f>'Форма №2'!E14</f>
        <v>проценты</v>
      </c>
      <c r="D10" s="52">
        <f>'Форма №2'!G14</f>
        <v>100</v>
      </c>
      <c r="E10" s="52">
        <f>'Форма №2'!H14</f>
        <v>100</v>
      </c>
      <c r="F10" s="53">
        <f>IF(E10/D10&gt;1,1,E10/D10)</f>
        <v>1</v>
      </c>
      <c r="G10" s="57" t="s">
        <v>201</v>
      </c>
      <c r="H10" s="57" t="s">
        <v>201</v>
      </c>
      <c r="I10" s="57" t="s">
        <v>201</v>
      </c>
      <c r="J10" s="57" t="s">
        <v>201</v>
      </c>
      <c r="K10" s="57" t="s">
        <v>201</v>
      </c>
      <c r="L10" s="57" t="s">
        <v>201</v>
      </c>
      <c r="M10" s="57" t="s">
        <v>201</v>
      </c>
      <c r="N10" s="58"/>
    </row>
    <row r="11" spans="1:14" s="55" customFormat="1" ht="56.25" x14ac:dyDescent="0.25">
      <c r="A11" s="89" t="s">
        <v>34</v>
      </c>
      <c r="B11" s="50" t="str">
        <f>'Форма №2'!B15</f>
        <v>Доля транспортных средств исполнительных органов государственной власти Костромской области и органов местного самоуправления Костромской области, а также их подведомственных учреждений и предприятий, подключенных к региональной навигационной информационной системе Костромской области</v>
      </c>
      <c r="C11" s="51" t="str">
        <f>'Форма №2'!E15</f>
        <v>проценты</v>
      </c>
      <c r="D11" s="52" t="str">
        <f>'Форма №2'!G15</f>
        <v>-</v>
      </c>
      <c r="E11" s="52" t="str">
        <f>'Форма №2'!H15</f>
        <v>-</v>
      </c>
      <c r="F11" s="53" t="s">
        <v>72</v>
      </c>
      <c r="G11" s="52" t="s">
        <v>201</v>
      </c>
      <c r="H11" s="52" t="s">
        <v>201</v>
      </c>
      <c r="I11" s="52" t="s">
        <v>201</v>
      </c>
      <c r="J11" s="52" t="s">
        <v>201</v>
      </c>
      <c r="K11" s="52" t="s">
        <v>201</v>
      </c>
      <c r="L11" s="52" t="s">
        <v>201</v>
      </c>
      <c r="M11" s="52" t="s">
        <v>201</v>
      </c>
      <c r="N11" s="60"/>
    </row>
    <row r="12" spans="1:14" s="55" customFormat="1" ht="36" customHeight="1" x14ac:dyDescent="0.25">
      <c r="A12" s="89" t="s">
        <v>37</v>
      </c>
      <c r="B12" s="50" t="str">
        <f>'Форма №2'!B16</f>
        <v>Уровень сформированности единой инфраструктуры пространственных данных Костромской области, обеспечивающей сбор, обработку, хранение и представление пространственных данных и сведений о регионе</v>
      </c>
      <c r="C12" s="51" t="str">
        <f>'Форма №2'!E16</f>
        <v>проценты</v>
      </c>
      <c r="D12" s="52" t="str">
        <f>'Форма №2'!G16</f>
        <v>-</v>
      </c>
      <c r="E12" s="52" t="str">
        <f>'Форма №2'!H16</f>
        <v>-</v>
      </c>
      <c r="F12" s="53" t="s">
        <v>72</v>
      </c>
      <c r="G12" s="52" t="s">
        <v>201</v>
      </c>
      <c r="H12" s="52" t="s">
        <v>201</v>
      </c>
      <c r="I12" s="52" t="s">
        <v>201</v>
      </c>
      <c r="J12" s="52" t="s">
        <v>201</v>
      </c>
      <c r="K12" s="52" t="s">
        <v>201</v>
      </c>
      <c r="L12" s="52" t="s">
        <v>201</v>
      </c>
      <c r="M12" s="52" t="s">
        <v>201</v>
      </c>
      <c r="N12" s="54"/>
    </row>
    <row r="13" spans="1:14" s="49" customFormat="1" ht="33.75" x14ac:dyDescent="0.25">
      <c r="A13" s="88" t="s">
        <v>40</v>
      </c>
      <c r="B13" s="61" t="str">
        <f>'Форма №2'!B18</f>
        <v>Доля ИОГВ Костромской области, ОМС муниципальных образований Костромской области, структурных подразделений ОГКУ МФЦ, подключенных к мультисервисной сети</v>
      </c>
      <c r="C13" s="62" t="str">
        <f>'Форма №2'!E18</f>
        <v>проценты</v>
      </c>
      <c r="D13" s="52">
        <f>'Форма №2'!G18</f>
        <v>100</v>
      </c>
      <c r="E13" s="52">
        <f>'Форма №2'!H18</f>
        <v>100</v>
      </c>
      <c r="F13" s="53">
        <f t="shared" ref="F13:F50" si="1">IF(E13/D13&gt;1,1,E13/D13)</f>
        <v>1</v>
      </c>
      <c r="G13" s="63" t="s">
        <v>201</v>
      </c>
      <c r="H13" s="63" t="s">
        <v>201</v>
      </c>
      <c r="I13" s="63" t="s">
        <v>201</v>
      </c>
      <c r="J13" s="63" t="s">
        <v>201</v>
      </c>
      <c r="K13" s="63" t="s">
        <v>201</v>
      </c>
      <c r="L13" s="63" t="s">
        <v>201</v>
      </c>
      <c r="M13" s="63" t="s">
        <v>201</v>
      </c>
      <c r="N13" s="41"/>
    </row>
    <row r="14" spans="1:14" s="49" customFormat="1" ht="25.5" customHeight="1" x14ac:dyDescent="0.25">
      <c r="A14" s="88" t="s">
        <v>44</v>
      </c>
      <c r="B14" s="61" t="str">
        <f>'Форма №2'!B19</f>
        <v>Доля отечественного офисного программного обеспечения, используемого ИОГВ Костромской области</v>
      </c>
      <c r="C14" s="62" t="str">
        <f>'Форма №2'!E19</f>
        <v>проценты</v>
      </c>
      <c r="D14" s="52">
        <f>'Форма №2'!G19</f>
        <v>80</v>
      </c>
      <c r="E14" s="52">
        <f>'Форма №2'!H19</f>
        <v>90</v>
      </c>
      <c r="F14" s="53">
        <f t="shared" si="1"/>
        <v>1</v>
      </c>
      <c r="G14" s="63" t="s">
        <v>201</v>
      </c>
      <c r="H14" s="63" t="s">
        <v>201</v>
      </c>
      <c r="I14" s="63" t="s">
        <v>201</v>
      </c>
      <c r="J14" s="63" t="s">
        <v>201</v>
      </c>
      <c r="K14" s="63" t="s">
        <v>201</v>
      </c>
      <c r="L14" s="63" t="s">
        <v>201</v>
      </c>
      <c r="M14" s="63" t="s">
        <v>201</v>
      </c>
      <c r="N14" s="41"/>
    </row>
    <row r="15" spans="1:14" s="49" customFormat="1" ht="24.75" customHeight="1" x14ac:dyDescent="0.25">
      <c r="A15" s="88" t="s">
        <v>49</v>
      </c>
      <c r="B15" s="61" t="str">
        <f>'Форма №2'!B20</f>
        <v>Количество узлов мультисервисной сети Костромской области, оборудованных программно-аппаратными комплексами защиты информации</v>
      </c>
      <c r="C15" s="62" t="str">
        <f>'Форма №2'!E20</f>
        <v>единиц/год</v>
      </c>
      <c r="D15" s="52">
        <f>'Форма №2'!G20</f>
        <v>6</v>
      </c>
      <c r="E15" s="52">
        <f>'Форма №2'!H20</f>
        <v>6</v>
      </c>
      <c r="F15" s="53">
        <f t="shared" si="1"/>
        <v>1</v>
      </c>
      <c r="G15" s="63" t="s">
        <v>201</v>
      </c>
      <c r="H15" s="63" t="s">
        <v>201</v>
      </c>
      <c r="I15" s="63" t="s">
        <v>201</v>
      </c>
      <c r="J15" s="63" t="s">
        <v>201</v>
      </c>
      <c r="K15" s="63" t="s">
        <v>201</v>
      </c>
      <c r="L15" s="63" t="s">
        <v>201</v>
      </c>
      <c r="M15" s="63" t="s">
        <v>201</v>
      </c>
      <c r="N15" s="41"/>
    </row>
    <row r="16" spans="1:14" s="49" customFormat="1" ht="69.75" customHeight="1" x14ac:dyDescent="0.25">
      <c r="A16" s="88" t="s">
        <v>53</v>
      </c>
      <c r="B16" s="61" t="str">
        <f>'Форма №2'!B21</f>
        <v>Доля государственных информационных систем, информационных и автоматизированных систем ИОГВ Костромской области, областных государственных учреждений Костромской области, ОМС муниципальных образований Костромской области, оснащенных сертифицированными программными, программно-аппаратными комплексами защиты информации</v>
      </c>
      <c r="C16" s="62" t="str">
        <f>'Форма №2'!E21</f>
        <v>единиц/год</v>
      </c>
      <c r="D16" s="52" t="str">
        <f>'Форма №2'!G21</f>
        <v>-</v>
      </c>
      <c r="E16" s="52" t="str">
        <f>'Форма №2'!H21</f>
        <v>-</v>
      </c>
      <c r="F16" s="53" t="s">
        <v>72</v>
      </c>
      <c r="G16" s="63" t="s">
        <v>201</v>
      </c>
      <c r="H16" s="63" t="s">
        <v>201</v>
      </c>
      <c r="I16" s="63" t="s">
        <v>201</v>
      </c>
      <c r="J16" s="63" t="s">
        <v>201</v>
      </c>
      <c r="K16" s="63" t="s">
        <v>201</v>
      </c>
      <c r="L16" s="63" t="s">
        <v>201</v>
      </c>
      <c r="M16" s="63" t="s">
        <v>201</v>
      </c>
      <c r="N16" s="41"/>
    </row>
    <row r="17" spans="1:14" s="49" customFormat="1" ht="22.5" x14ac:dyDescent="0.25">
      <c r="A17" s="88" t="s">
        <v>56</v>
      </c>
      <c r="B17" s="61" t="str">
        <f>'Форма №2'!B22</f>
        <v>Доля региональных информационных систем, размещенных на мощностях центра обработки данных</v>
      </c>
      <c r="C17" s="62" t="str">
        <f>'Форма №2'!E22</f>
        <v>проценты</v>
      </c>
      <c r="D17" s="52">
        <f>'Форма №2'!G22</f>
        <v>80</v>
      </c>
      <c r="E17" s="52">
        <f>'Форма №2'!H22</f>
        <v>85</v>
      </c>
      <c r="F17" s="53">
        <f t="shared" si="1"/>
        <v>1</v>
      </c>
      <c r="G17" s="63" t="s">
        <v>201</v>
      </c>
      <c r="H17" s="63" t="s">
        <v>201</v>
      </c>
      <c r="I17" s="63" t="s">
        <v>201</v>
      </c>
      <c r="J17" s="63" t="s">
        <v>201</v>
      </c>
      <c r="K17" s="63" t="s">
        <v>201</v>
      </c>
      <c r="L17" s="63" t="s">
        <v>201</v>
      </c>
      <c r="M17" s="63" t="s">
        <v>201</v>
      </c>
      <c r="N17" s="65"/>
    </row>
    <row r="18" spans="1:14" s="49" customFormat="1" ht="24.75" customHeight="1" x14ac:dyDescent="0.25">
      <c r="A18" s="88" t="s">
        <v>60</v>
      </c>
      <c r="B18" s="61" t="str">
        <f>'Форма №2'!B23</f>
        <v>Количество пользователей региональной информационно-аналитической системы</v>
      </c>
      <c r="C18" s="62" t="str">
        <f>'Форма №2'!E23</f>
        <v>человек</v>
      </c>
      <c r="D18" s="52">
        <f>'Форма №2'!G23</f>
        <v>1200</v>
      </c>
      <c r="E18" s="52">
        <f>'Форма №2'!H23</f>
        <v>631</v>
      </c>
      <c r="F18" s="53">
        <f t="shared" si="1"/>
        <v>0.52583333333333337</v>
      </c>
      <c r="G18" s="63" t="s">
        <v>201</v>
      </c>
      <c r="H18" s="63" t="s">
        <v>201</v>
      </c>
      <c r="I18" s="63" t="s">
        <v>201</v>
      </c>
      <c r="J18" s="63" t="s">
        <v>201</v>
      </c>
      <c r="K18" s="63" t="s">
        <v>201</v>
      </c>
      <c r="L18" s="63" t="s">
        <v>201</v>
      </c>
      <c r="M18" s="63" t="s">
        <v>201</v>
      </c>
      <c r="N18" s="41"/>
    </row>
    <row r="19" spans="1:14" s="49" customFormat="1" ht="36" customHeight="1" x14ac:dyDescent="0.25">
      <c r="A19" s="88" t="s">
        <v>63</v>
      </c>
      <c r="B19" s="61" t="str">
        <f>'Форма №2'!B24</f>
        <v>Доля ИОГВ Костромской области и ОМС муниципальных образований Костромской области, задействованных в системе юридически значимого электронного документооборота с использованием электронной подписи</v>
      </c>
      <c r="C19" s="62" t="str">
        <f>'Форма №2'!E24</f>
        <v>проценты</v>
      </c>
      <c r="D19" s="52">
        <f>'Форма №2'!G24</f>
        <v>100</v>
      </c>
      <c r="E19" s="52">
        <f>'Форма №2'!H24</f>
        <v>100</v>
      </c>
      <c r="F19" s="53">
        <f t="shared" si="1"/>
        <v>1</v>
      </c>
      <c r="G19" s="63" t="s">
        <v>201</v>
      </c>
      <c r="H19" s="63" t="s">
        <v>201</v>
      </c>
      <c r="I19" s="63" t="s">
        <v>201</v>
      </c>
      <c r="J19" s="63" t="s">
        <v>201</v>
      </c>
      <c r="K19" s="63" t="s">
        <v>201</v>
      </c>
      <c r="L19" s="63" t="s">
        <v>201</v>
      </c>
      <c r="M19" s="63" t="s">
        <v>201</v>
      </c>
      <c r="N19" s="41"/>
    </row>
    <row r="20" spans="1:14" s="49" customFormat="1" ht="24.75" customHeight="1" x14ac:dyDescent="0.25">
      <c r="A20" s="88" t="s">
        <v>66</v>
      </c>
      <c r="B20" s="61" t="str">
        <f>'Форма №2'!B25</f>
        <v>Доля мировых судебных участков Костромской области, на которых обеспечено защищенное подключение к сети ГАС "Правосудие", а также организовано защищенное межведомственное электронное взаимодействие</v>
      </c>
      <c r="C20" s="62" t="str">
        <f>'Форма №2'!E25</f>
        <v>проценты</v>
      </c>
      <c r="D20" s="52">
        <f>'Форма №2'!G25</f>
        <v>100</v>
      </c>
      <c r="E20" s="52">
        <f>'Форма №2'!H25</f>
        <v>100</v>
      </c>
      <c r="F20" s="53">
        <f t="shared" si="1"/>
        <v>1</v>
      </c>
      <c r="G20" s="63" t="s">
        <v>201</v>
      </c>
      <c r="H20" s="63" t="s">
        <v>201</v>
      </c>
      <c r="I20" s="63" t="s">
        <v>201</v>
      </c>
      <c r="J20" s="63" t="s">
        <v>201</v>
      </c>
      <c r="K20" s="63" t="s">
        <v>201</v>
      </c>
      <c r="L20" s="63" t="s">
        <v>201</v>
      </c>
      <c r="M20" s="63" t="s">
        <v>201</v>
      </c>
      <c r="N20" s="41"/>
    </row>
    <row r="21" spans="1:14" s="49" customFormat="1" ht="24.75" customHeight="1" x14ac:dyDescent="0.25">
      <c r="A21" s="88" t="s">
        <v>69</v>
      </c>
      <c r="B21" s="61" t="str">
        <f>'Форма №2'!B26</f>
        <v>Доля мировых судебных участков Костромской области, на которых обеспечено формирование и обеспечение функционирования необходимой информационно-технологической и телекоммуникационной инфраструктуры на участках мировых судей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v>
      </c>
      <c r="C21" s="62" t="str">
        <f>'Форма №2'!E26</f>
        <v>проценты</v>
      </c>
      <c r="D21" s="52" t="str">
        <f>'Форма №2'!G26</f>
        <v>-</v>
      </c>
      <c r="E21" s="52" t="str">
        <f>'Форма №2'!H26</f>
        <v>-</v>
      </c>
      <c r="F21" s="53" t="s">
        <v>72</v>
      </c>
      <c r="G21" s="63" t="s">
        <v>201</v>
      </c>
      <c r="H21" s="63" t="s">
        <v>201</v>
      </c>
      <c r="I21" s="63" t="s">
        <v>201</v>
      </c>
      <c r="J21" s="63" t="s">
        <v>201</v>
      </c>
      <c r="K21" s="63" t="s">
        <v>201</v>
      </c>
      <c r="L21" s="63" t="s">
        <v>201</v>
      </c>
      <c r="M21" s="63" t="s">
        <v>201</v>
      </c>
      <c r="N21" s="41"/>
    </row>
    <row r="22" spans="1:14" s="49" customFormat="1" ht="24.75" customHeight="1" x14ac:dyDescent="0.25">
      <c r="A22" s="88" t="s">
        <v>73</v>
      </c>
      <c r="B22" s="61" t="str">
        <f>'Форма №2'!B27</f>
        <v>Доля государственных (муниципальных) общеобразовательных организаций Костромской области, реализующих программы общего образования, в которых сформирована ИТ-инфраструктура, соответствующая стандарту "Цифровая школа" для обеспечения в помещениях безопасного доступа к государственным, муниципальным и иным информационным системам, а также к сети Интернет</v>
      </c>
      <c r="C22" s="62" t="str">
        <f>'Форма №2'!E27</f>
        <v>проценты</v>
      </c>
      <c r="D22" s="52" t="str">
        <f>'Форма №2'!G27</f>
        <v>-</v>
      </c>
      <c r="E22" s="52" t="str">
        <f>'Форма №2'!H27</f>
        <v>-</v>
      </c>
      <c r="F22" s="53" t="s">
        <v>72</v>
      </c>
      <c r="G22" s="63" t="s">
        <v>201</v>
      </c>
      <c r="H22" s="63" t="s">
        <v>201</v>
      </c>
      <c r="I22" s="63" t="s">
        <v>201</v>
      </c>
      <c r="J22" s="63" t="s">
        <v>201</v>
      </c>
      <c r="K22" s="63" t="s">
        <v>201</v>
      </c>
      <c r="L22" s="63" t="s">
        <v>201</v>
      </c>
      <c r="M22" s="63" t="s">
        <v>201</v>
      </c>
      <c r="N22" s="41"/>
    </row>
    <row r="23" spans="1:14" s="49" customFormat="1" ht="24.75" customHeight="1" x14ac:dyDescent="0.25">
      <c r="A23" s="88" t="s">
        <v>76</v>
      </c>
      <c r="B23" s="61" t="str">
        <f>'Форма №2'!B28</f>
        <v>Обеспечение бесперебойного функционирования инфраструктуры центра управления регионом в Костромской области</v>
      </c>
      <c r="C23" s="62" t="str">
        <f>'Форма №2'!E28</f>
        <v>часов в год</v>
      </c>
      <c r="D23" s="52">
        <f>'Форма №2'!G28</f>
        <v>48</v>
      </c>
      <c r="E23" s="52">
        <f>'Форма №2'!H28</f>
        <v>0</v>
      </c>
      <c r="F23" s="53">
        <v>1</v>
      </c>
      <c r="G23" s="63" t="s">
        <v>201</v>
      </c>
      <c r="H23" s="63" t="s">
        <v>201</v>
      </c>
      <c r="I23" s="63" t="s">
        <v>201</v>
      </c>
      <c r="J23" s="63" t="s">
        <v>201</v>
      </c>
      <c r="K23" s="63" t="s">
        <v>201</v>
      </c>
      <c r="L23" s="63" t="s">
        <v>201</v>
      </c>
      <c r="M23" s="63" t="s">
        <v>201</v>
      </c>
      <c r="N23" s="41"/>
    </row>
    <row r="24" spans="1:14" s="49" customFormat="1" ht="24.75" customHeight="1" x14ac:dyDescent="0.25">
      <c r="A24" s="88" t="s">
        <v>223</v>
      </c>
      <c r="B24" s="61" t="str">
        <f>'Форма №2'!B29</f>
        <v>Доля нормативных правовых актов Костромской области, приведенных в соответствие с требованиями федерального законодательства в сфере формирования единой цифровой среды доверия</v>
      </c>
      <c r="C24" s="62" t="str">
        <f>'Форма №2'!E29</f>
        <v>проценты</v>
      </c>
      <c r="D24" s="52">
        <f>'Форма №2'!G29</f>
        <v>60</v>
      </c>
      <c r="E24" s="52">
        <f>'Форма №2'!H29</f>
        <v>100</v>
      </c>
      <c r="F24" s="53">
        <v>1</v>
      </c>
      <c r="G24" s="63" t="s">
        <v>201</v>
      </c>
      <c r="H24" s="63" t="s">
        <v>201</v>
      </c>
      <c r="I24" s="63" t="s">
        <v>201</v>
      </c>
      <c r="J24" s="63" t="s">
        <v>201</v>
      </c>
      <c r="K24" s="63" t="s">
        <v>201</v>
      </c>
      <c r="L24" s="63" t="s">
        <v>201</v>
      </c>
      <c r="M24" s="63" t="s">
        <v>201</v>
      </c>
      <c r="N24" s="41"/>
    </row>
    <row r="25" spans="1:14" s="49" customFormat="1" ht="24.75" customHeight="1" x14ac:dyDescent="0.25">
      <c r="A25" s="88" t="s">
        <v>298</v>
      </c>
      <c r="B25" s="61" t="str">
        <f>'Форма №2'!B30</f>
        <v>Доля актуальных сведений, связанных с предоставлением муниципальных услуг ОМС муниципальных образований Костромской области, размещенных в региональной государственной информационной системе "Реестр государственных услуг (функций) Костромской области"</v>
      </c>
      <c r="C25" s="62" t="str">
        <f>'Форма №2'!E30</f>
        <v>проценты</v>
      </c>
      <c r="D25" s="52" t="str">
        <f>'Форма №2'!G30</f>
        <v>-</v>
      </c>
      <c r="E25" s="52" t="str">
        <f>'Форма №2'!H30</f>
        <v>-</v>
      </c>
      <c r="F25" s="53" t="s">
        <v>72</v>
      </c>
      <c r="G25" s="63" t="s">
        <v>201</v>
      </c>
      <c r="H25" s="63" t="s">
        <v>201</v>
      </c>
      <c r="I25" s="63" t="s">
        <v>201</v>
      </c>
      <c r="J25" s="63" t="s">
        <v>201</v>
      </c>
      <c r="K25" s="63" t="s">
        <v>201</v>
      </c>
      <c r="L25" s="63" t="s">
        <v>201</v>
      </c>
      <c r="M25" s="63" t="s">
        <v>201</v>
      </c>
      <c r="N25" s="41"/>
    </row>
    <row r="26" spans="1:14" s="49" customFormat="1" ht="22.5" x14ac:dyDescent="0.25">
      <c r="A26" s="88" t="s">
        <v>258</v>
      </c>
      <c r="B26" s="61" t="str">
        <f>'Форма №2'!B31</f>
        <v>Количество посещений портала государственных органов Костромской области в год</v>
      </c>
      <c r="C26" s="62" t="str">
        <f>'Форма №2'!E31</f>
        <v>тыс. единиц</v>
      </c>
      <c r="D26" s="52">
        <f>'Форма №2'!G31</f>
        <v>1610</v>
      </c>
      <c r="E26" s="52">
        <f>'Форма №2'!H31</f>
        <v>3329.7</v>
      </c>
      <c r="F26" s="53">
        <v>1</v>
      </c>
      <c r="G26" s="63" t="s">
        <v>201</v>
      </c>
      <c r="H26" s="63" t="s">
        <v>201</v>
      </c>
      <c r="I26" s="63" t="s">
        <v>201</v>
      </c>
      <c r="J26" s="63" t="s">
        <v>201</v>
      </c>
      <c r="K26" s="63" t="s">
        <v>201</v>
      </c>
      <c r="L26" s="63" t="s">
        <v>201</v>
      </c>
      <c r="M26" s="63" t="s">
        <v>201</v>
      </c>
      <c r="N26" s="41"/>
    </row>
    <row r="27" spans="1:14" s="49" customFormat="1" x14ac:dyDescent="0.25">
      <c r="A27" s="64" t="s">
        <v>80</v>
      </c>
      <c r="B27" s="61" t="str">
        <f>'Форма №2'!B33</f>
        <v>Количество созданных структурных подразделений ОГКУ МФЦ</v>
      </c>
      <c r="C27" s="62" t="str">
        <f>'Форма №2'!E33</f>
        <v>единиц</v>
      </c>
      <c r="D27" s="52" t="str">
        <f>'Форма №2'!G33</f>
        <v>-</v>
      </c>
      <c r="E27" s="52" t="str">
        <f>'Форма №2'!H33</f>
        <v>-</v>
      </c>
      <c r="F27" s="53" t="s">
        <v>72</v>
      </c>
      <c r="G27" s="63" t="s">
        <v>201</v>
      </c>
      <c r="H27" s="63" t="s">
        <v>201</v>
      </c>
      <c r="I27" s="63" t="s">
        <v>201</v>
      </c>
      <c r="J27" s="63" t="s">
        <v>201</v>
      </c>
      <c r="K27" s="63" t="s">
        <v>201</v>
      </c>
      <c r="L27" s="63" t="s">
        <v>201</v>
      </c>
      <c r="M27" s="63" t="s">
        <v>201</v>
      </c>
      <c r="N27" s="41"/>
    </row>
    <row r="28" spans="1:14" s="49" customFormat="1" ht="24.75" customHeight="1" x14ac:dyDescent="0.25">
      <c r="A28" s="64" t="s">
        <v>82</v>
      </c>
      <c r="B28" s="61" t="str">
        <f>'Форма №2'!B34</f>
        <v>Количество функционирующих структурных подразделений ОГКУ МФЦ, использующих единую автоматизированную информационную систему</v>
      </c>
      <c r="C28" s="62" t="str">
        <f>'Форма №2'!E34</f>
        <v>единиц</v>
      </c>
      <c r="D28" s="52">
        <f>'Форма №2'!G34</f>
        <v>28</v>
      </c>
      <c r="E28" s="52">
        <f>'Форма №2'!H34</f>
        <v>28</v>
      </c>
      <c r="F28" s="53">
        <f t="shared" si="1"/>
        <v>1</v>
      </c>
      <c r="G28" s="63" t="s">
        <v>201</v>
      </c>
      <c r="H28" s="63" t="s">
        <v>201</v>
      </c>
      <c r="I28" s="63" t="s">
        <v>201</v>
      </c>
      <c r="J28" s="63" t="s">
        <v>201</v>
      </c>
      <c r="K28" s="63" t="s">
        <v>201</v>
      </c>
      <c r="L28" s="63" t="s">
        <v>201</v>
      </c>
      <c r="M28" s="63" t="s">
        <v>201</v>
      </c>
      <c r="N28" s="41"/>
    </row>
    <row r="29" spans="1:14" s="49" customFormat="1" ht="22.5" x14ac:dyDescent="0.25">
      <c r="A29" s="64" t="s">
        <v>84</v>
      </c>
      <c r="B29" s="61" t="str">
        <f>'Форма №2'!B35</f>
        <v>Уровень доступности сервисов региональной инфраструктуры электронного правительства</v>
      </c>
      <c r="C29" s="62" t="str">
        <f>'Форма №2'!E35</f>
        <v>проценты</v>
      </c>
      <c r="D29" s="52">
        <f>'Форма №2'!G35</f>
        <v>99</v>
      </c>
      <c r="E29" s="52">
        <f>'Форма №2'!H35</f>
        <v>99</v>
      </c>
      <c r="F29" s="53">
        <f t="shared" si="1"/>
        <v>1</v>
      </c>
      <c r="G29" s="63" t="s">
        <v>201</v>
      </c>
      <c r="H29" s="63" t="s">
        <v>201</v>
      </c>
      <c r="I29" s="63" t="s">
        <v>201</v>
      </c>
      <c r="J29" s="63" t="s">
        <v>201</v>
      </c>
      <c r="K29" s="63" t="s">
        <v>201</v>
      </c>
      <c r="L29" s="63" t="s">
        <v>201</v>
      </c>
      <c r="M29" s="63" t="s">
        <v>201</v>
      </c>
      <c r="N29" s="41"/>
    </row>
    <row r="30" spans="1:14" s="49" customFormat="1" ht="33.75" x14ac:dyDescent="0.25">
      <c r="A30" s="64" t="s">
        <v>86</v>
      </c>
      <c r="B30" s="61" t="str">
        <f>'Форма №2'!B36</f>
        <v>Количество ИОГВ Костромской области, использующих комплексную систему предоставления услуг населению Костромской области</v>
      </c>
      <c r="C30" s="62" t="str">
        <f>'Форма №2'!E36</f>
        <v>единиц</v>
      </c>
      <c r="D30" s="52">
        <f>'Форма №2'!G36</f>
        <v>23</v>
      </c>
      <c r="E30" s="52">
        <f>'Форма №2'!H36</f>
        <v>24</v>
      </c>
      <c r="F30" s="53">
        <f t="shared" si="1"/>
        <v>1</v>
      </c>
      <c r="G30" s="63" t="s">
        <v>201</v>
      </c>
      <c r="H30" s="63" t="s">
        <v>201</v>
      </c>
      <c r="I30" s="63" t="s">
        <v>201</v>
      </c>
      <c r="J30" s="63" t="s">
        <v>201</v>
      </c>
      <c r="K30" s="63" t="s">
        <v>201</v>
      </c>
      <c r="L30" s="63" t="s">
        <v>201</v>
      </c>
      <c r="M30" s="63" t="s">
        <v>201</v>
      </c>
      <c r="N30" s="41"/>
    </row>
    <row r="31" spans="1:14" s="49" customFormat="1" ht="85.5" customHeight="1" x14ac:dyDescent="0.25">
      <c r="A31" s="64" t="s">
        <v>88</v>
      </c>
      <c r="B31" s="61" t="str">
        <f>'Форма №2'!B37</f>
        <v>Доля приоритетных государственных услуг и сервисов, оказываемых ИОГВ Костромской области, ОМС муниципальных образований Костромской области и организациями государственной собственности Костромской области и муниципальной собственности, соответствующих целевой модели цифровой трансформации (предоставление без необходимости личного посещения государственных органов и иных организаций, с применением реестровой модели, онлайн (в автоматическом режиме), проактивно)</v>
      </c>
      <c r="C31" s="62" t="str">
        <f>'Форма №2'!E37</f>
        <v>проценты</v>
      </c>
      <c r="D31" s="52" t="str">
        <f>'Форма №2'!G37</f>
        <v>-</v>
      </c>
      <c r="E31" s="52" t="str">
        <f>'Форма №2'!H37</f>
        <v>-</v>
      </c>
      <c r="F31" s="53" t="s">
        <v>72</v>
      </c>
      <c r="G31" s="63" t="s">
        <v>201</v>
      </c>
      <c r="H31" s="63" t="s">
        <v>201</v>
      </c>
      <c r="I31" s="63" t="s">
        <v>201</v>
      </c>
      <c r="J31" s="63" t="s">
        <v>201</v>
      </c>
      <c r="K31" s="63" t="s">
        <v>201</v>
      </c>
      <c r="L31" s="63" t="s">
        <v>201</v>
      </c>
      <c r="M31" s="63" t="s">
        <v>201</v>
      </c>
      <c r="N31" s="41"/>
    </row>
    <row r="32" spans="1:14" s="49" customFormat="1" ht="45.75" customHeight="1" x14ac:dyDescent="0.25">
      <c r="A32" s="64" t="s">
        <v>306</v>
      </c>
      <c r="B32" s="61" t="str">
        <f>'Форма №2'!B38</f>
        <v>Доля региональных МСЗУ, оказываемых в Костромской области в электронном виде посредством ВИС с применением ЦАР, от количества региональных МСЗУ, предоставляемых посредством ВИС в Костромской области</v>
      </c>
      <c r="C32" s="62" t="str">
        <f>'Форма №2'!E38</f>
        <v>проценты</v>
      </c>
      <c r="D32" s="52" t="str">
        <f>'Форма №2'!G38</f>
        <v>-</v>
      </c>
      <c r="E32" s="52" t="str">
        <f>'Форма №2'!H38</f>
        <v>-</v>
      </c>
      <c r="F32" s="53" t="s">
        <v>72</v>
      </c>
      <c r="G32" s="63" t="s">
        <v>201</v>
      </c>
      <c r="H32" s="63" t="s">
        <v>201</v>
      </c>
      <c r="I32" s="63" t="s">
        <v>201</v>
      </c>
      <c r="J32" s="63" t="s">
        <v>201</v>
      </c>
      <c r="K32" s="63" t="s">
        <v>201</v>
      </c>
      <c r="L32" s="63" t="s">
        <v>201</v>
      </c>
      <c r="M32" s="63" t="s">
        <v>201</v>
      </c>
      <c r="N32" s="41"/>
    </row>
    <row r="33" spans="1:14" s="49" customFormat="1" ht="22.5" x14ac:dyDescent="0.25">
      <c r="A33" s="64" t="s">
        <v>90</v>
      </c>
      <c r="B33" s="61" t="str">
        <f>'Форма №2'!B39</f>
        <v>Количество ОМС Костромской области, использующих комплексную систему предоставления услуг населению Костромской области</v>
      </c>
      <c r="C33" s="62" t="str">
        <f>'Форма №2'!E39</f>
        <v>единиц</v>
      </c>
      <c r="D33" s="52">
        <f>'Форма №2'!G39</f>
        <v>29</v>
      </c>
      <c r="E33" s="52">
        <f>'Форма №2'!H39</f>
        <v>29</v>
      </c>
      <c r="F33" s="53">
        <f t="shared" si="1"/>
        <v>1</v>
      </c>
      <c r="G33" s="63" t="s">
        <v>201</v>
      </c>
      <c r="H33" s="63" t="s">
        <v>201</v>
      </c>
      <c r="I33" s="63" t="s">
        <v>201</v>
      </c>
      <c r="J33" s="63" t="s">
        <v>201</v>
      </c>
      <c r="K33" s="63" t="s">
        <v>201</v>
      </c>
      <c r="L33" s="63" t="s">
        <v>201</v>
      </c>
      <c r="M33" s="63" t="s">
        <v>201</v>
      </c>
      <c r="N33" s="41"/>
    </row>
    <row r="34" spans="1:14" s="49" customFormat="1" ht="33.75" x14ac:dyDescent="0.25">
      <c r="A34" s="64" t="s">
        <v>304</v>
      </c>
      <c r="B34" s="61" t="str">
        <f>'Форма №2'!B40</f>
        <v>Количество структурных подразделений ОГКУ МФЦ, использующих комплексную систему предоставления услуг населению Костромской области</v>
      </c>
      <c r="C34" s="62" t="str">
        <f>'Форма №2'!E40</f>
        <v>единиц</v>
      </c>
      <c r="D34" s="52">
        <f>'Форма №2'!G40</f>
        <v>28</v>
      </c>
      <c r="E34" s="52">
        <f>'Форма №2'!H40</f>
        <v>28</v>
      </c>
      <c r="F34" s="53">
        <f t="shared" si="1"/>
        <v>1</v>
      </c>
      <c r="G34" s="63" t="s">
        <v>201</v>
      </c>
      <c r="H34" s="63" t="s">
        <v>201</v>
      </c>
      <c r="I34" s="63" t="s">
        <v>201</v>
      </c>
      <c r="J34" s="63" t="s">
        <v>201</v>
      </c>
      <c r="K34" s="63" t="s">
        <v>201</v>
      </c>
      <c r="L34" s="63" t="s">
        <v>201</v>
      </c>
      <c r="M34" s="63" t="s">
        <v>201</v>
      </c>
      <c r="N34" s="41"/>
    </row>
    <row r="35" spans="1:14" s="49" customFormat="1" ht="45.75" customHeight="1" x14ac:dyDescent="0.25">
      <c r="A35" s="64" t="s">
        <v>305</v>
      </c>
      <c r="B35" s="61" t="str">
        <f>'Форма №2'!B41</f>
        <v>Количество государственных гражданских служащих, работников областных государственных учреждений, прошедших обучение в области предоставления государственных и муниципальных услуг, в том числе с использованием информационно-коммуникационных технологий</v>
      </c>
      <c r="C35" s="62" t="str">
        <f>'Форма №2'!E41</f>
        <v>единиц</v>
      </c>
      <c r="D35" s="52">
        <f>'Форма №2'!G41</f>
        <v>0</v>
      </c>
      <c r="E35" s="52">
        <f>'Форма №2'!H41</f>
        <v>0</v>
      </c>
      <c r="F35" s="53">
        <v>0</v>
      </c>
      <c r="G35" s="63" t="s">
        <v>201</v>
      </c>
      <c r="H35" s="63" t="s">
        <v>201</v>
      </c>
      <c r="I35" s="63" t="s">
        <v>201</v>
      </c>
      <c r="J35" s="63" t="s">
        <v>201</v>
      </c>
      <c r="K35" s="63" t="s">
        <v>201</v>
      </c>
      <c r="L35" s="63" t="s">
        <v>201</v>
      </c>
      <c r="M35" s="63" t="s">
        <v>201</v>
      </c>
      <c r="N35" s="41"/>
    </row>
    <row r="36" spans="1:14" s="49" customFormat="1" ht="33.75" x14ac:dyDescent="0.25">
      <c r="A36" s="64" t="s">
        <v>308</v>
      </c>
      <c r="B36" s="61" t="str">
        <f>'Форма №2'!B42</f>
        <v>Количество проведенных социологических исследований специализированной организацией уровня удовлетворенности граждан качеством предоставления государственных услуг</v>
      </c>
      <c r="C36" s="62" t="str">
        <f>'Форма №2'!E42</f>
        <v>единиц</v>
      </c>
      <c r="D36" s="52">
        <f>'Форма №2'!G42</f>
        <v>1</v>
      </c>
      <c r="E36" s="52">
        <f>'Форма №2'!H42</f>
        <v>0</v>
      </c>
      <c r="F36" s="53">
        <f t="shared" si="1"/>
        <v>0</v>
      </c>
      <c r="G36" s="63" t="s">
        <v>201</v>
      </c>
      <c r="H36" s="63" t="s">
        <v>201</v>
      </c>
      <c r="I36" s="63" t="s">
        <v>201</v>
      </c>
      <c r="J36" s="63" t="s">
        <v>201</v>
      </c>
      <c r="K36" s="63" t="s">
        <v>201</v>
      </c>
      <c r="L36" s="63" t="s">
        <v>201</v>
      </c>
      <c r="M36" s="63" t="s">
        <v>201</v>
      </c>
    </row>
    <row r="37" spans="1:14" s="49" customFormat="1" ht="33.75" x14ac:dyDescent="0.25">
      <c r="A37" s="64" t="s">
        <v>309</v>
      </c>
      <c r="B37" s="61" t="str">
        <f>'Форма №2'!B43</f>
        <v>Количество структурных подразделений ОГКУ МФЦ, использующих информационно-аналитическую систему мониторинга качества государственных услуг</v>
      </c>
      <c r="C37" s="62" t="str">
        <f>'Форма №2'!E43</f>
        <v>единиц</v>
      </c>
      <c r="D37" s="52">
        <f>'Форма №2'!G43</f>
        <v>28</v>
      </c>
      <c r="E37" s="52">
        <f>'Форма №2'!H43</f>
        <v>28</v>
      </c>
      <c r="F37" s="53">
        <f t="shared" si="1"/>
        <v>1</v>
      </c>
      <c r="G37" s="63" t="s">
        <v>201</v>
      </c>
      <c r="H37" s="63" t="s">
        <v>201</v>
      </c>
      <c r="I37" s="63" t="s">
        <v>201</v>
      </c>
      <c r="J37" s="63" t="s">
        <v>201</v>
      </c>
      <c r="K37" s="63" t="s">
        <v>201</v>
      </c>
      <c r="L37" s="63" t="s">
        <v>201</v>
      </c>
      <c r="M37" s="63" t="s">
        <v>201</v>
      </c>
    </row>
    <row r="38" spans="1:14" ht="84" customHeight="1" x14ac:dyDescent="0.25">
      <c r="A38" s="64" t="s">
        <v>310</v>
      </c>
      <c r="B38" s="61" t="str">
        <f>'Форма №2'!B44</f>
        <v>Количество граждан Костромской области, которые зарегистрированы в единой системе идентификации и аутентификации с обязательным предоставлением ключа простой электронной подписи и установлением личности физического лица (с указанием фамилии, имени, отчества, страхового номера индивидуального лицевого счета застрахованного лица в системе персонифицированного учета Пенсионного фонда Российской Федерации) при личном приеме</v>
      </c>
      <c r="C38" s="62" t="str">
        <f>'Форма №2'!E44</f>
        <v>единиц</v>
      </c>
      <c r="D38" s="52" t="str">
        <f>'Форма №2'!G44</f>
        <v>-</v>
      </c>
      <c r="E38" s="52" t="str">
        <f>'Форма №2'!H44</f>
        <v>-</v>
      </c>
      <c r="F38" s="53" t="s">
        <v>72</v>
      </c>
      <c r="G38" s="63" t="s">
        <v>201</v>
      </c>
      <c r="H38" s="63" t="s">
        <v>201</v>
      </c>
      <c r="I38" s="63" t="s">
        <v>201</v>
      </c>
      <c r="J38" s="63" t="s">
        <v>201</v>
      </c>
      <c r="K38" s="63" t="s">
        <v>201</v>
      </c>
      <c r="L38" s="63" t="s">
        <v>201</v>
      </c>
      <c r="M38" s="63" t="s">
        <v>201</v>
      </c>
    </row>
    <row r="39" spans="1:14" ht="57.75" customHeight="1" x14ac:dyDescent="0.25">
      <c r="A39" s="64" t="s">
        <v>311</v>
      </c>
      <c r="B39" s="61" t="str">
        <f>'Форма №2'!B45</f>
        <v>Доля проверок, осуществляемых по приоритетным видам регионального государственного контроля (надзора), информация о которых вносится в единый реестр проверок с использованием единой системы межведомственного электронного взаимодействия, в общем количестве указанных проверок</v>
      </c>
      <c r="C39" s="62" t="str">
        <f>'Форма №2'!E45</f>
        <v>проценты</v>
      </c>
      <c r="D39" s="52" t="str">
        <f>'Форма №2'!G45</f>
        <v>-</v>
      </c>
      <c r="E39" s="52" t="str">
        <f>'Форма №2'!H45</f>
        <v>-</v>
      </c>
      <c r="F39" s="53" t="s">
        <v>72</v>
      </c>
      <c r="G39" s="63" t="s">
        <v>201</v>
      </c>
      <c r="H39" s="63" t="s">
        <v>201</v>
      </c>
      <c r="I39" s="63" t="s">
        <v>201</v>
      </c>
      <c r="J39" s="63" t="s">
        <v>201</v>
      </c>
      <c r="K39" s="63" t="s">
        <v>201</v>
      </c>
      <c r="L39" s="63" t="s">
        <v>201</v>
      </c>
      <c r="M39" s="63" t="s">
        <v>201</v>
      </c>
    </row>
    <row r="40" spans="1:14" ht="61.5" customHeight="1" x14ac:dyDescent="0.25">
      <c r="A40" s="64" t="s">
        <v>312</v>
      </c>
      <c r="B40" s="61" t="str">
        <f>'Форма №2'!B46</f>
        <v>Количество сервисов Костромской области, переведенных на взаимодействие с использованием видов сведений единого электронного сервиса единой системы межведомственного электронного взаимодействия в соответствии с методическими рекомендациями по работе с единой системой межведомственного электронного взаимодействия версии 3.xx.</v>
      </c>
      <c r="C40" s="62" t="str">
        <f>'Форма №2'!E46</f>
        <v>единиц</v>
      </c>
      <c r="D40" s="52" t="str">
        <f>'Форма №2'!G46</f>
        <v>-</v>
      </c>
      <c r="E40" s="52" t="str">
        <f>'Форма №2'!H46</f>
        <v>-</v>
      </c>
      <c r="F40" s="53" t="s">
        <v>72</v>
      </c>
      <c r="G40" s="63" t="s">
        <v>201</v>
      </c>
      <c r="H40" s="63" t="s">
        <v>201</v>
      </c>
      <c r="I40" s="63" t="s">
        <v>201</v>
      </c>
      <c r="J40" s="63" t="s">
        <v>201</v>
      </c>
      <c r="K40" s="63" t="s">
        <v>201</v>
      </c>
      <c r="L40" s="63" t="s">
        <v>201</v>
      </c>
      <c r="M40" s="63" t="s">
        <v>201</v>
      </c>
    </row>
    <row r="41" spans="1:14" s="58" customFormat="1" ht="14.25" customHeight="1" x14ac:dyDescent="0.25">
      <c r="A41" s="64" t="s">
        <v>313</v>
      </c>
      <c r="B41" s="61" t="str">
        <f>'Форма №2'!B48</f>
        <v>Количество проведенных журналистских конкурсов</v>
      </c>
      <c r="C41" s="62" t="str">
        <f>'Форма №2'!E48</f>
        <v>единиц</v>
      </c>
      <c r="D41" s="52">
        <f>'Форма №2'!G48</f>
        <v>1</v>
      </c>
      <c r="E41" s="52">
        <f>'Форма №2'!H48</f>
        <v>1</v>
      </c>
      <c r="F41" s="53">
        <f t="shared" si="1"/>
        <v>1</v>
      </c>
      <c r="G41" s="57" t="s">
        <v>201</v>
      </c>
      <c r="H41" s="57" t="s">
        <v>201</v>
      </c>
      <c r="I41" s="57" t="s">
        <v>201</v>
      </c>
      <c r="J41" s="57" t="s">
        <v>201</v>
      </c>
      <c r="K41" s="57" t="s">
        <v>201</v>
      </c>
      <c r="L41" s="57" t="s">
        <v>201</v>
      </c>
      <c r="M41" s="57" t="s">
        <v>201</v>
      </c>
    </row>
    <row r="42" spans="1:14" s="58" customFormat="1" x14ac:dyDescent="0.25">
      <c r="A42" s="64" t="s">
        <v>314</v>
      </c>
      <c r="B42" s="61" t="str">
        <f>'Форма №2'!B49</f>
        <v>Количество изготовленных материалов социальной информации</v>
      </c>
      <c r="C42" s="62" t="str">
        <f>'Форма №2'!E49</f>
        <v>единиц</v>
      </c>
      <c r="D42" s="52">
        <f>'Форма №2'!G49</f>
        <v>15</v>
      </c>
      <c r="E42" s="52">
        <f>'Форма №2'!H49</f>
        <v>20</v>
      </c>
      <c r="F42" s="53">
        <f t="shared" si="1"/>
        <v>1</v>
      </c>
      <c r="G42" s="57" t="s">
        <v>201</v>
      </c>
      <c r="H42" s="57" t="s">
        <v>201</v>
      </c>
      <c r="I42" s="57" t="s">
        <v>201</v>
      </c>
      <c r="J42" s="57" t="s">
        <v>201</v>
      </c>
      <c r="K42" s="57" t="s">
        <v>201</v>
      </c>
      <c r="L42" s="57" t="s">
        <v>201</v>
      </c>
      <c r="M42" s="57" t="s">
        <v>201</v>
      </c>
    </row>
    <row r="43" spans="1:14" s="58" customFormat="1" ht="14.25" customHeight="1" x14ac:dyDescent="0.25">
      <c r="A43" s="64" t="s">
        <v>327</v>
      </c>
      <c r="B43" s="61" t="str">
        <f>'Форма №2'!B50</f>
        <v>Количество разработанных и изготовленных макетов наружной рекламы</v>
      </c>
      <c r="C43" s="62" t="str">
        <f>'Форма №2'!E50</f>
        <v>единиц</v>
      </c>
      <c r="D43" s="52">
        <f>'Форма №2'!G50</f>
        <v>3</v>
      </c>
      <c r="E43" s="52">
        <f>'Форма №2'!H50</f>
        <v>3</v>
      </c>
      <c r="F43" s="53">
        <f t="shared" si="1"/>
        <v>1</v>
      </c>
      <c r="G43" s="57" t="s">
        <v>201</v>
      </c>
      <c r="H43" s="57" t="s">
        <v>201</v>
      </c>
      <c r="I43" s="57" t="s">
        <v>201</v>
      </c>
      <c r="J43" s="57" t="s">
        <v>201</v>
      </c>
      <c r="K43" s="57" t="s">
        <v>201</v>
      </c>
      <c r="L43" s="57" t="s">
        <v>201</v>
      </c>
      <c r="M43" s="57" t="s">
        <v>201</v>
      </c>
    </row>
    <row r="44" spans="1:14" s="58" customFormat="1" x14ac:dyDescent="0.25">
      <c r="A44" s="64" t="s">
        <v>328</v>
      </c>
      <c r="B44" s="61" t="str">
        <f>'Форма №2'!B51</f>
        <v>Количество изготовленных социальных роликов</v>
      </c>
      <c r="C44" s="62" t="str">
        <f>'Форма №2'!E51</f>
        <v>единиц</v>
      </c>
      <c r="D44" s="52">
        <f>'Форма №2'!G51</f>
        <v>5</v>
      </c>
      <c r="E44" s="52">
        <f>'Форма №2'!H51</f>
        <v>5</v>
      </c>
      <c r="F44" s="53">
        <f t="shared" si="1"/>
        <v>1</v>
      </c>
      <c r="G44" s="57" t="s">
        <v>201</v>
      </c>
      <c r="H44" s="57" t="s">
        <v>201</v>
      </c>
      <c r="I44" s="57" t="s">
        <v>201</v>
      </c>
      <c r="J44" s="57" t="s">
        <v>201</v>
      </c>
      <c r="K44" s="57" t="s">
        <v>201</v>
      </c>
      <c r="L44" s="57" t="s">
        <v>201</v>
      </c>
      <c r="M44" s="57" t="s">
        <v>201</v>
      </c>
    </row>
    <row r="45" spans="1:14" s="58" customFormat="1" ht="22.5" x14ac:dyDescent="0.25">
      <c r="A45" s="64" t="s">
        <v>329</v>
      </c>
      <c r="B45" s="61" t="str">
        <f>'Форма №2'!B52</f>
        <v>Количество проведенных "круглых столов (форумов) с представителями средств массовой информации</v>
      </c>
      <c r="C45" s="62" t="str">
        <f>'Форма №2'!E52</f>
        <v>единиц</v>
      </c>
      <c r="D45" s="52">
        <f>'Форма №2'!G52</f>
        <v>2</v>
      </c>
      <c r="E45" s="52">
        <f>'Форма №2'!H52</f>
        <v>2</v>
      </c>
      <c r="F45" s="53">
        <f t="shared" si="1"/>
        <v>1</v>
      </c>
      <c r="G45" s="57" t="s">
        <v>201</v>
      </c>
      <c r="H45" s="57" t="s">
        <v>201</v>
      </c>
      <c r="I45" s="57" t="s">
        <v>201</v>
      </c>
      <c r="J45" s="57" t="s">
        <v>201</v>
      </c>
      <c r="K45" s="57" t="s">
        <v>201</v>
      </c>
      <c r="L45" s="57" t="s">
        <v>201</v>
      </c>
      <c r="M45" s="57" t="s">
        <v>201</v>
      </c>
    </row>
    <row r="46" spans="1:14" s="58" customFormat="1" x14ac:dyDescent="0.25">
      <c r="A46" s="64" t="s">
        <v>330</v>
      </c>
      <c r="B46" s="61" t="str">
        <f>'Форма №2'!B53</f>
        <v>Количество проведенных социологических исследований</v>
      </c>
      <c r="C46" s="62" t="str">
        <f>'Форма №2'!E53</f>
        <v>единиц</v>
      </c>
      <c r="D46" s="52">
        <f>'Форма №2'!G53</f>
        <v>3</v>
      </c>
      <c r="E46" s="52">
        <f>'Форма №2'!H53</f>
        <v>4</v>
      </c>
      <c r="F46" s="53">
        <f t="shared" si="1"/>
        <v>1</v>
      </c>
      <c r="G46" s="57" t="s">
        <v>201</v>
      </c>
      <c r="H46" s="57" t="s">
        <v>201</v>
      </c>
      <c r="I46" s="57" t="s">
        <v>201</v>
      </c>
      <c r="J46" s="57" t="s">
        <v>201</v>
      </c>
      <c r="K46" s="57" t="s">
        <v>201</v>
      </c>
      <c r="L46" s="57" t="s">
        <v>201</v>
      </c>
      <c r="M46" s="57" t="s">
        <v>201</v>
      </c>
    </row>
    <row r="47" spans="1:14" s="58" customFormat="1" x14ac:dyDescent="0.25">
      <c r="A47" s="64" t="s">
        <v>331</v>
      </c>
      <c r="B47" s="61" t="str">
        <f>'Форма №2'!B54</f>
        <v>Объем вещания областного канала телевидения</v>
      </c>
      <c r="C47" s="62" t="str">
        <f>'Форма №2'!E54</f>
        <v>часов</v>
      </c>
      <c r="D47" s="52">
        <f>'Форма №2'!G54</f>
        <v>8760</v>
      </c>
      <c r="E47" s="52">
        <f>'Форма №2'!H54</f>
        <v>8760</v>
      </c>
      <c r="F47" s="53">
        <f t="shared" si="1"/>
        <v>1</v>
      </c>
      <c r="G47" s="57" t="s">
        <v>201</v>
      </c>
      <c r="H47" s="57" t="s">
        <v>201</v>
      </c>
      <c r="I47" s="57" t="s">
        <v>201</v>
      </c>
      <c r="J47" s="57" t="s">
        <v>201</v>
      </c>
      <c r="K47" s="57" t="s">
        <v>201</v>
      </c>
      <c r="L47" s="57" t="s">
        <v>201</v>
      </c>
      <c r="M47" s="57" t="s">
        <v>201</v>
      </c>
    </row>
    <row r="48" spans="1:14" s="58" customFormat="1" x14ac:dyDescent="0.25">
      <c r="A48" s="64" t="s">
        <v>332</v>
      </c>
      <c r="B48" s="61" t="str">
        <f>'Форма №2'!B55</f>
        <v>в т.ч. объем собственного вещания областного канала телевидения</v>
      </c>
      <c r="C48" s="62" t="str">
        <f>'Форма №2'!E55</f>
        <v>часов</v>
      </c>
      <c r="D48" s="52">
        <f>'Форма №2'!G55</f>
        <v>2135.5</v>
      </c>
      <c r="E48" s="52">
        <f>'Форма №2'!H55</f>
        <v>2135.5</v>
      </c>
      <c r="F48" s="53">
        <f t="shared" si="1"/>
        <v>1</v>
      </c>
      <c r="G48" s="57" t="s">
        <v>201</v>
      </c>
      <c r="H48" s="57" t="s">
        <v>201</v>
      </c>
      <c r="I48" s="57" t="s">
        <v>201</v>
      </c>
      <c r="J48" s="57" t="s">
        <v>201</v>
      </c>
      <c r="K48" s="57" t="s">
        <v>201</v>
      </c>
      <c r="L48" s="57" t="s">
        <v>201</v>
      </c>
      <c r="M48" s="57" t="s">
        <v>201</v>
      </c>
    </row>
    <row r="49" spans="1:14" s="58" customFormat="1" ht="22.5" x14ac:dyDescent="0.25">
      <c r="A49" s="64" t="s">
        <v>333</v>
      </c>
      <c r="B49" s="61" t="str">
        <f>'Форма №2'!B56</f>
        <v>Количество приобретенных комплектов цифрового оборудования для трансляции телепрограмм в цифровом формате</v>
      </c>
      <c r="C49" s="62" t="str">
        <f>'Форма №2'!E56</f>
        <v>единиц</v>
      </c>
      <c r="D49" s="52">
        <f>'Форма №2'!G56</f>
        <v>0</v>
      </c>
      <c r="E49" s="52">
        <f>'Форма №2'!H56</f>
        <v>0</v>
      </c>
      <c r="F49" s="53">
        <v>0</v>
      </c>
      <c r="G49" s="57" t="s">
        <v>201</v>
      </c>
      <c r="H49" s="57" t="s">
        <v>201</v>
      </c>
      <c r="I49" s="57" t="s">
        <v>201</v>
      </c>
      <c r="J49" s="57" t="s">
        <v>201</v>
      </c>
      <c r="K49" s="57" t="s">
        <v>201</v>
      </c>
      <c r="L49" s="57" t="s">
        <v>201</v>
      </c>
      <c r="M49" s="57" t="s">
        <v>201</v>
      </c>
    </row>
    <row r="50" spans="1:14" s="58" customFormat="1" x14ac:dyDescent="0.25">
      <c r="A50" s="64" t="s">
        <v>334</v>
      </c>
      <c r="B50" s="61" t="str">
        <f>'Форма №2'!B57</f>
        <v>Тираж государственных печатных СМИ Костромской области</v>
      </c>
      <c r="C50" s="62" t="str">
        <f>'Форма №2'!E57</f>
        <v>тыс. экземпляров</v>
      </c>
      <c r="D50" s="52">
        <f>'Форма №2'!G57</f>
        <v>60</v>
      </c>
      <c r="E50" s="52">
        <f>'Форма №2'!H57</f>
        <v>58.73</v>
      </c>
      <c r="F50" s="53">
        <f t="shared" si="1"/>
        <v>0.97883333333333333</v>
      </c>
      <c r="G50" s="57" t="s">
        <v>201</v>
      </c>
      <c r="H50" s="57" t="s">
        <v>201</v>
      </c>
      <c r="I50" s="57" t="s">
        <v>201</v>
      </c>
      <c r="J50" s="57" t="s">
        <v>201</v>
      </c>
      <c r="K50" s="57" t="s">
        <v>201</v>
      </c>
      <c r="L50" s="57" t="s">
        <v>201</v>
      </c>
      <c r="M50" s="57" t="s">
        <v>201</v>
      </c>
    </row>
    <row r="51" spans="1:14" ht="67.5" x14ac:dyDescent="0.25">
      <c r="A51" s="64" t="s">
        <v>229</v>
      </c>
      <c r="B51" s="61" t="str">
        <f>'Форма №2'!B59</f>
        <v>Доля транспортных средств, закрепленных за Депобрнауки Костромской области и за областными государственными казенными и бюджетными учреждениями, подведомственными Депобрнауки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1" s="62" t="str">
        <f>'Форма №2'!E59</f>
        <v>проценты</v>
      </c>
      <c r="D51" s="52" t="str">
        <f>'Форма №2'!G59</f>
        <v>-</v>
      </c>
      <c r="E51" s="52" t="str">
        <f>'Форма №2'!H59</f>
        <v>-</v>
      </c>
      <c r="F51" s="53" t="s">
        <v>72</v>
      </c>
      <c r="G51" s="63" t="s">
        <v>201</v>
      </c>
      <c r="H51" s="63" t="s">
        <v>201</v>
      </c>
      <c r="I51" s="63" t="s">
        <v>201</v>
      </c>
      <c r="J51" s="63" t="s">
        <v>201</v>
      </c>
      <c r="K51" s="63" t="s">
        <v>201</v>
      </c>
      <c r="L51" s="63" t="s">
        <v>201</v>
      </c>
      <c r="M51" s="63" t="s">
        <v>201</v>
      </c>
    </row>
    <row r="52" spans="1:14" ht="51" customHeight="1" x14ac:dyDescent="0.25">
      <c r="A52" s="64" t="s">
        <v>230</v>
      </c>
      <c r="B52" s="61" t="str">
        <f>'Форма №2'!B60</f>
        <v>Доля транспортных средств областных государственных учреждений, подведомственных Депкультуры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2" s="62" t="str">
        <f>'Форма №2'!E60</f>
        <v>проценты</v>
      </c>
      <c r="D52" s="52" t="str">
        <f>'Форма №2'!G60</f>
        <v>-</v>
      </c>
      <c r="E52" s="52" t="str">
        <f>'Форма №2'!H60</f>
        <v>-</v>
      </c>
      <c r="F52" s="53" t="s">
        <v>72</v>
      </c>
      <c r="G52" s="63" t="s">
        <v>201</v>
      </c>
      <c r="H52" s="63" t="s">
        <v>201</v>
      </c>
      <c r="I52" s="63" t="s">
        <v>201</v>
      </c>
      <c r="J52" s="63" t="s">
        <v>201</v>
      </c>
      <c r="K52" s="63" t="s">
        <v>201</v>
      </c>
      <c r="L52" s="63" t="s">
        <v>201</v>
      </c>
      <c r="M52" s="63" t="s">
        <v>201</v>
      </c>
    </row>
    <row r="53" spans="1:14" ht="48.75" customHeight="1" x14ac:dyDescent="0.25">
      <c r="A53" s="64" t="s">
        <v>231</v>
      </c>
      <c r="B53" s="61" t="str">
        <f>'Форма №2'!B61</f>
        <v>Доля автотранспорта отрядов противопожарной службы Костромской области и областной службы спасения, оснащенного навигационно-связным оборудованием ГЛОНАСС и подключенного к региональной навигационно-информационной системе Костромской области</v>
      </c>
      <c r="C53" s="62" t="str">
        <f>'Форма №2'!E61</f>
        <v>проценты</v>
      </c>
      <c r="D53" s="52" t="str">
        <f>'Форма №2'!G61</f>
        <v>-</v>
      </c>
      <c r="E53" s="52" t="str">
        <f>'Форма №2'!H61</f>
        <v>-</v>
      </c>
      <c r="F53" s="53" t="s">
        <v>72</v>
      </c>
      <c r="G53" s="63" t="s">
        <v>201</v>
      </c>
      <c r="H53" s="63" t="s">
        <v>201</v>
      </c>
      <c r="I53" s="63" t="s">
        <v>201</v>
      </c>
      <c r="J53" s="63" t="s">
        <v>201</v>
      </c>
      <c r="K53" s="63" t="s">
        <v>201</v>
      </c>
      <c r="L53" s="63" t="s">
        <v>201</v>
      </c>
      <c r="M53" s="63" t="s">
        <v>201</v>
      </c>
    </row>
    <row r="54" spans="1:14" ht="47.25" customHeight="1" x14ac:dyDescent="0.25">
      <c r="A54" s="64" t="s">
        <v>335</v>
      </c>
      <c r="B54" s="61" t="str">
        <f>'Форма №2'!B62</f>
        <v>Доля транспортных средств областных государственных учреждений, подведомственных Охранкультуре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4" s="62" t="str">
        <f>'Форма №2'!E62</f>
        <v>проценты</v>
      </c>
      <c r="D54" s="52" t="str">
        <f>'Форма №2'!G62</f>
        <v>-</v>
      </c>
      <c r="E54" s="52" t="str">
        <f>'Форма №2'!H62</f>
        <v>-</v>
      </c>
      <c r="F54" s="53" t="s">
        <v>72</v>
      </c>
      <c r="G54" s="63" t="s">
        <v>201</v>
      </c>
      <c r="H54" s="63" t="s">
        <v>201</v>
      </c>
      <c r="I54" s="63" t="s">
        <v>201</v>
      </c>
      <c r="J54" s="63" t="s">
        <v>201</v>
      </c>
      <c r="K54" s="63" t="s">
        <v>201</v>
      </c>
      <c r="L54" s="63" t="s">
        <v>201</v>
      </c>
      <c r="M54" s="63" t="s">
        <v>201</v>
      </c>
    </row>
    <row r="55" spans="1:14" ht="48" customHeight="1" x14ac:dyDescent="0.25">
      <c r="A55" s="64" t="s">
        <v>336</v>
      </c>
      <c r="B55" s="61" t="str">
        <f>'Форма №2'!B63</f>
        <v>Доля транспортных средств областных государственных учреждений, подведомственных Комспорту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5" s="62" t="str">
        <f>'Форма №2'!E63</f>
        <v>проценты</v>
      </c>
      <c r="D55" s="52" t="str">
        <f>'Форма №2'!G63</f>
        <v>-</v>
      </c>
      <c r="E55" s="52" t="str">
        <f>'Форма №2'!H63</f>
        <v>-</v>
      </c>
      <c r="F55" s="53" t="s">
        <v>72</v>
      </c>
      <c r="G55" s="63" t="s">
        <v>201</v>
      </c>
      <c r="H55" s="63" t="s">
        <v>201</v>
      </c>
      <c r="I55" s="63" t="s">
        <v>201</v>
      </c>
      <c r="J55" s="63" t="s">
        <v>201</v>
      </c>
      <c r="K55" s="63" t="s">
        <v>201</v>
      </c>
      <c r="L55" s="63" t="s">
        <v>201</v>
      </c>
      <c r="M55" s="63" t="s">
        <v>201</v>
      </c>
    </row>
    <row r="56" spans="1:14" ht="103.5" customHeight="1" x14ac:dyDescent="0.25">
      <c r="A56" s="64" t="s">
        <v>337</v>
      </c>
      <c r="B56" s="61" t="str">
        <f>'Форма №2'!B64</f>
        <v>Доля транспортных средств государственных учреждений и предприятий, подведомственных ДТ и ДХ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 а также участвующих в строительстве, эксплуатации и содержании автомобильных дорог общего пользования на территории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6" s="62" t="str">
        <f>'Форма №2'!E64</f>
        <v>проценты</v>
      </c>
      <c r="D56" s="52" t="str">
        <f>'Форма №2'!G64</f>
        <v>-</v>
      </c>
      <c r="E56" s="52" t="str">
        <f>'Форма №2'!H64</f>
        <v>-</v>
      </c>
      <c r="F56" s="53" t="s">
        <v>72</v>
      </c>
      <c r="G56" s="63" t="s">
        <v>201</v>
      </c>
      <c r="H56" s="63" t="s">
        <v>201</v>
      </c>
      <c r="I56" s="63" t="s">
        <v>201</v>
      </c>
      <c r="J56" s="63" t="s">
        <v>201</v>
      </c>
      <c r="K56" s="63" t="s">
        <v>201</v>
      </c>
      <c r="L56" s="63" t="s">
        <v>201</v>
      </c>
      <c r="M56" s="63" t="s">
        <v>201</v>
      </c>
    </row>
    <row r="57" spans="1:14" ht="81.75" customHeight="1" x14ac:dyDescent="0.25">
      <c r="A57" s="64" t="s">
        <v>338</v>
      </c>
      <c r="B57" s="61" t="str">
        <f>'Форма №2'!B65</f>
        <v>Доля транспортных средств учреждений и предприятий, подведомственных Департаменту ТЭК и ЖКХ Костромской области, а также учреждений и предприятий, осуществляющих деятельность в сфере ЖКХ и подведомственных органам местного самоуправления муниципальных районов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7" s="62" t="str">
        <f>'Форма №2'!E65</f>
        <v>проценты</v>
      </c>
      <c r="D57" s="52" t="str">
        <f>'Форма №2'!G65</f>
        <v>-</v>
      </c>
      <c r="E57" s="52" t="str">
        <f>'Форма №2'!H65</f>
        <v>-</v>
      </c>
      <c r="F57" s="53" t="s">
        <v>72</v>
      </c>
      <c r="G57" s="63" t="s">
        <v>201</v>
      </c>
      <c r="H57" s="63" t="s">
        <v>201</v>
      </c>
      <c r="I57" s="63" t="s">
        <v>201</v>
      </c>
      <c r="J57" s="63" t="s">
        <v>201</v>
      </c>
      <c r="K57" s="63" t="s">
        <v>201</v>
      </c>
      <c r="L57" s="63" t="s">
        <v>201</v>
      </c>
      <c r="M57" s="63" t="s">
        <v>201</v>
      </c>
    </row>
    <row r="58" spans="1:14" ht="48" customHeight="1" x14ac:dyDescent="0.25">
      <c r="A58" s="64" t="s">
        <v>339</v>
      </c>
      <c r="B58" s="61" t="str">
        <f>'Форма №2'!B66</f>
        <v>Доля транспортных средств областных государственных учреждений, подведомственных Ветуправлению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8" s="62" t="str">
        <f>'Форма №2'!E66</f>
        <v>проценты</v>
      </c>
      <c r="D58" s="52" t="str">
        <f>'Форма №2'!G66</f>
        <v>-</v>
      </c>
      <c r="E58" s="52" t="str">
        <f>'Форма №2'!H66</f>
        <v>-</v>
      </c>
      <c r="F58" s="53" t="s">
        <v>72</v>
      </c>
      <c r="G58" s="63" t="s">
        <v>201</v>
      </c>
      <c r="H58" s="63" t="s">
        <v>201</v>
      </c>
      <c r="I58" s="63" t="s">
        <v>201</v>
      </c>
      <c r="J58" s="63" t="s">
        <v>201</v>
      </c>
      <c r="K58" s="63" t="s">
        <v>201</v>
      </c>
      <c r="L58" s="63" t="s">
        <v>201</v>
      </c>
      <c r="M58" s="63" t="s">
        <v>201</v>
      </c>
    </row>
    <row r="59" spans="1:14" ht="46.5" customHeight="1" x14ac:dyDescent="0.25">
      <c r="A59" s="64" t="s">
        <v>340</v>
      </c>
      <c r="B59" s="61" t="str">
        <f>'Форма №2'!B67</f>
        <v>Доля транспортных средств учреждений, подведомственных ДЛХ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59" s="62" t="str">
        <f>'Форма №2'!E67</f>
        <v>проценты</v>
      </c>
      <c r="D59" s="52" t="str">
        <f>'Форма №2'!G67</f>
        <v>-</v>
      </c>
      <c r="E59" s="52" t="str">
        <f>'Форма №2'!H67</f>
        <v>-</v>
      </c>
      <c r="F59" s="53" t="s">
        <v>72</v>
      </c>
      <c r="G59" s="63" t="s">
        <v>201</v>
      </c>
      <c r="H59" s="63" t="s">
        <v>201</v>
      </c>
      <c r="I59" s="63" t="s">
        <v>201</v>
      </c>
      <c r="J59" s="63" t="s">
        <v>201</v>
      </c>
      <c r="K59" s="63" t="s">
        <v>201</v>
      </c>
      <c r="L59" s="63" t="s">
        <v>201</v>
      </c>
      <c r="M59" s="63" t="s">
        <v>201</v>
      </c>
    </row>
    <row r="60" spans="1:14" ht="51" customHeight="1" x14ac:dyDescent="0.25">
      <c r="A60" s="64" t="s">
        <v>341</v>
      </c>
      <c r="B60" s="61" t="str">
        <f>'Форма №2'!B68</f>
        <v>Доля транспортных средств учреждений, подведомственных Дептрудсоцзащиты Костромской области, оснащенных аппаратурой спутниковой навигации ГЛОНАСС и подключенных к региональной информационно-навигационной системе Костромской области</v>
      </c>
      <c r="C60" s="62" t="str">
        <f>'Форма №2'!E68</f>
        <v>проценты</v>
      </c>
      <c r="D60" s="52" t="str">
        <f>'Форма №2'!G68</f>
        <v>-</v>
      </c>
      <c r="E60" s="52" t="str">
        <f>'Форма №2'!H68</f>
        <v>-</v>
      </c>
      <c r="F60" s="53" t="s">
        <v>72</v>
      </c>
      <c r="G60" s="63" t="s">
        <v>201</v>
      </c>
      <c r="H60" s="63" t="s">
        <v>201</v>
      </c>
      <c r="I60" s="63" t="s">
        <v>201</v>
      </c>
      <c r="J60" s="63" t="s">
        <v>201</v>
      </c>
      <c r="K60" s="63" t="s">
        <v>201</v>
      </c>
      <c r="L60" s="63" t="s">
        <v>201</v>
      </c>
      <c r="M60" s="63" t="s">
        <v>201</v>
      </c>
    </row>
    <row r="61" spans="1:14" ht="48.75" customHeight="1" x14ac:dyDescent="0.25">
      <c r="A61" s="64" t="s">
        <v>342</v>
      </c>
      <c r="B61" s="61" t="str">
        <f>'Форма №2'!B69</f>
        <v>Доля транспортных средств, закрепленных за ДПР Костромской области и за учреждениями, подведомственными , оснащенных аппаратурой спутниковой навигации ГЛОНАСС и подключенных к региональной навигационно-информационной системе Костромской области</v>
      </c>
      <c r="C61" s="62" t="str">
        <f>'Форма №2'!E69</f>
        <v>проценты</v>
      </c>
      <c r="D61" s="52" t="str">
        <f>'Форма №2'!G69</f>
        <v>-</v>
      </c>
      <c r="E61" s="52" t="str">
        <f>'Форма №2'!H69</f>
        <v>-</v>
      </c>
      <c r="F61" s="53" t="s">
        <v>72</v>
      </c>
      <c r="G61" s="63" t="s">
        <v>201</v>
      </c>
      <c r="H61" s="63" t="s">
        <v>201</v>
      </c>
      <c r="I61" s="63" t="s">
        <v>201</v>
      </c>
      <c r="J61" s="63" t="s">
        <v>201</v>
      </c>
      <c r="K61" s="63" t="s">
        <v>201</v>
      </c>
      <c r="L61" s="63" t="s">
        <v>201</v>
      </c>
      <c r="M61" s="63" t="s">
        <v>201</v>
      </c>
    </row>
    <row r="62" spans="1:14" ht="48" customHeight="1" x14ac:dyDescent="0.25">
      <c r="A62" s="64" t="s">
        <v>343</v>
      </c>
      <c r="B62" s="61" t="str">
        <f>'Форма №2'!B70</f>
        <v>Доля транспортных средств, закрепленных за Департаментом АПК Костромской области, оснащенных аппаратурой спутниковой навигации ГЛОНАСС и подключенных к региональной навигационно-информационной системе Костромской области</v>
      </c>
      <c r="C62" s="62" t="str">
        <f>'Форма №2'!E70</f>
        <v>проценты</v>
      </c>
      <c r="D62" s="52" t="str">
        <f>'Форма №2'!G70</f>
        <v>-</v>
      </c>
      <c r="E62" s="52" t="str">
        <f>'Форма №2'!H70</f>
        <v>-</v>
      </c>
      <c r="F62" s="53" t="s">
        <v>72</v>
      </c>
      <c r="G62" s="63" t="s">
        <v>201</v>
      </c>
      <c r="H62" s="63" t="s">
        <v>201</v>
      </c>
      <c r="I62" s="63" t="s">
        <v>201</v>
      </c>
      <c r="J62" s="63" t="s">
        <v>201</v>
      </c>
      <c r="K62" s="63" t="s">
        <v>201</v>
      </c>
      <c r="L62" s="63" t="s">
        <v>201</v>
      </c>
      <c r="M62" s="63" t="s">
        <v>201</v>
      </c>
    </row>
    <row r="63" spans="1:14" ht="93.75" customHeight="1" x14ac:dyDescent="0.25">
      <c r="A63" s="64" t="s">
        <v>344</v>
      </c>
      <c r="B63" s="61" t="str">
        <f>'Форма №2'!B71</f>
        <v>Доля транспортных средств, закрепленных за ОМС муниципальных районов Костромской области и за учреждениями и предприятиями, подведомственными ОМС муниципальных районов Костромской области, за исключением транспортных средств организаций жилищно-коммунального хозяйства и транспортных средств категории N, используемых для перевозки отходов, оснащенных аппаратурой спутниковой навигации ГЛОНАСС и подключенных к региональной навигационно-информационной системе Костромской области</v>
      </c>
      <c r="C63" s="62" t="str">
        <f>'Форма №2'!E71</f>
        <v>проценты</v>
      </c>
      <c r="D63" s="52" t="str">
        <f>'Форма №2'!G71</f>
        <v>-</v>
      </c>
      <c r="E63" s="52" t="str">
        <f>'Форма №2'!H71</f>
        <v>-</v>
      </c>
      <c r="F63" s="53" t="s">
        <v>72</v>
      </c>
      <c r="G63" s="63" t="s">
        <v>201</v>
      </c>
      <c r="H63" s="63" t="s">
        <v>201</v>
      </c>
      <c r="I63" s="63" t="s">
        <v>201</v>
      </c>
      <c r="J63" s="63" t="s">
        <v>201</v>
      </c>
      <c r="K63" s="63" t="s">
        <v>201</v>
      </c>
      <c r="L63" s="63" t="s">
        <v>201</v>
      </c>
      <c r="M63" s="63" t="s">
        <v>201</v>
      </c>
    </row>
    <row r="64" spans="1:14" ht="36" customHeight="1" x14ac:dyDescent="0.25">
      <c r="A64" s="64" t="s">
        <v>345</v>
      </c>
      <c r="B64" s="61" t="str">
        <f>'Форма №2'!B72</f>
        <v>Снижение потерь от нецелевого использования транспортных средств ИОГВ и ОМС муниципальных районов Костромской области, а также подведомственных им учреждений и предприятий</v>
      </c>
      <c r="C64" s="62" t="str">
        <f>'Форма №2'!E72</f>
        <v>проценты</v>
      </c>
      <c r="D64" s="52" t="str">
        <f>'Форма №2'!G72</f>
        <v>-</v>
      </c>
      <c r="E64" s="52" t="str">
        <f>'Форма №2'!H72</f>
        <v>-</v>
      </c>
      <c r="F64" s="53" t="s">
        <v>72</v>
      </c>
      <c r="G64" s="63" t="s">
        <v>201</v>
      </c>
      <c r="H64" s="63" t="s">
        <v>201</v>
      </c>
      <c r="I64" s="63" t="s">
        <v>201</v>
      </c>
      <c r="J64" s="63" t="s">
        <v>201</v>
      </c>
      <c r="K64" s="63" t="s">
        <v>201</v>
      </c>
      <c r="L64" s="63" t="s">
        <v>201</v>
      </c>
      <c r="M64" s="63" t="s">
        <v>201</v>
      </c>
      <c r="N64" s="65"/>
    </row>
    <row r="65" spans="1:14" ht="26.25" customHeight="1" x14ac:dyDescent="0.25">
      <c r="A65" s="64" t="s">
        <v>346</v>
      </c>
      <c r="B65" s="61" t="str">
        <f>'Форма №2'!B73</f>
        <v>Время простоя серверного оборудования регионального навигационно-информационного центра</v>
      </c>
      <c r="C65" s="62" t="str">
        <f>'Форма №2'!E73</f>
        <v>часов в год</v>
      </c>
      <c r="D65" s="52" t="str">
        <f>'Форма №2'!G73</f>
        <v>-</v>
      </c>
      <c r="E65" s="52" t="str">
        <f>'Форма №2'!H73</f>
        <v>-</v>
      </c>
      <c r="F65" s="53" t="s">
        <v>72</v>
      </c>
      <c r="G65" s="63" t="s">
        <v>201</v>
      </c>
      <c r="H65" s="63" t="s">
        <v>201</v>
      </c>
      <c r="I65" s="63" t="s">
        <v>201</v>
      </c>
      <c r="J65" s="63" t="s">
        <v>201</v>
      </c>
      <c r="K65" s="63" t="s">
        <v>201</v>
      </c>
      <c r="L65" s="63" t="s">
        <v>201</v>
      </c>
      <c r="M65" s="63" t="s">
        <v>201</v>
      </c>
    </row>
    <row r="66" spans="1:14" ht="16.5" customHeight="1" x14ac:dyDescent="0.25">
      <c r="A66" s="64" t="s">
        <v>347</v>
      </c>
      <c r="B66" s="61" t="str">
        <f>'Форма №2'!B74</f>
        <v>Уровень доступности интернет-сервиса www.transport44.ru</v>
      </c>
      <c r="C66" s="62" t="str">
        <f>'Форма №2'!E74</f>
        <v>проценты</v>
      </c>
      <c r="D66" s="52" t="str">
        <f>'Форма №2'!G74</f>
        <v>-</v>
      </c>
      <c r="E66" s="52" t="str">
        <f>'Форма №2'!H74</f>
        <v>-</v>
      </c>
      <c r="F66" s="53" t="s">
        <v>72</v>
      </c>
      <c r="G66" s="63" t="s">
        <v>201</v>
      </c>
      <c r="H66" s="63" t="s">
        <v>201</v>
      </c>
      <c r="I66" s="63" t="s">
        <v>201</v>
      </c>
      <c r="J66" s="63" t="s">
        <v>201</v>
      </c>
      <c r="K66" s="63" t="s">
        <v>201</v>
      </c>
      <c r="L66" s="63" t="s">
        <v>201</v>
      </c>
      <c r="M66" s="63" t="s">
        <v>201</v>
      </c>
    </row>
    <row r="67" spans="1:14" ht="16.5" customHeight="1" x14ac:dyDescent="0.25">
      <c r="A67" s="64" t="s">
        <v>348</v>
      </c>
      <c r="B67" s="61" t="str">
        <f>'Форма №2'!B75</f>
        <v>Уровень доступности интернет-сервиса www.bus44.ru</v>
      </c>
      <c r="C67" s="62" t="str">
        <f>'Форма №2'!E75</f>
        <v>проценты</v>
      </c>
      <c r="D67" s="52" t="str">
        <f>'Форма №2'!G75</f>
        <v>-</v>
      </c>
      <c r="E67" s="52" t="str">
        <f>'Форма №2'!H75</f>
        <v>-</v>
      </c>
      <c r="F67" s="53" t="s">
        <v>72</v>
      </c>
      <c r="G67" s="63" t="s">
        <v>201</v>
      </c>
      <c r="H67" s="63" t="s">
        <v>201</v>
      </c>
      <c r="I67" s="63" t="s">
        <v>201</v>
      </c>
      <c r="J67" s="63" t="s">
        <v>201</v>
      </c>
      <c r="K67" s="63" t="s">
        <v>201</v>
      </c>
      <c r="L67" s="63" t="s">
        <v>201</v>
      </c>
      <c r="M67" s="63" t="s">
        <v>201</v>
      </c>
    </row>
    <row r="68" spans="1:14" ht="24.75" customHeight="1" x14ac:dyDescent="0.25">
      <c r="A68" s="64" t="s">
        <v>349</v>
      </c>
      <c r="B68" s="61" t="str">
        <f>'Форма №2'!B76</f>
        <v>Количество государственных гражданских служащих ИОГВ Костромской области, обученных работе с системой мониторинга транспорта</v>
      </c>
      <c r="C68" s="62" t="str">
        <f>'Форма №2'!E76</f>
        <v>человек</v>
      </c>
      <c r="D68" s="52" t="str">
        <f>'Форма №2'!G76</f>
        <v>-</v>
      </c>
      <c r="E68" s="52" t="str">
        <f>'Форма №2'!H76</f>
        <v>-</v>
      </c>
      <c r="F68" s="53" t="s">
        <v>72</v>
      </c>
      <c r="G68" s="63" t="s">
        <v>201</v>
      </c>
      <c r="H68" s="63" t="s">
        <v>201</v>
      </c>
      <c r="I68" s="63" t="s">
        <v>201</v>
      </c>
      <c r="J68" s="63" t="s">
        <v>201</v>
      </c>
      <c r="K68" s="63" t="s">
        <v>201</v>
      </c>
      <c r="L68" s="63" t="s">
        <v>201</v>
      </c>
      <c r="M68" s="63" t="s">
        <v>201</v>
      </c>
    </row>
    <row r="69" spans="1:14" ht="39" customHeight="1" x14ac:dyDescent="0.25">
      <c r="A69" s="64" t="s">
        <v>350</v>
      </c>
      <c r="B69" s="61" t="str">
        <f>'Форма №2'!B77</f>
        <v>Уровень доступности интернет-сервиса инвестиционной интерактивной карты Костромской области на базе региональной геоинформационной системы Костромской области</v>
      </c>
      <c r="C69" s="62" t="str">
        <f>'Форма №2'!E77</f>
        <v>проценты</v>
      </c>
      <c r="D69" s="52" t="str">
        <f>'Форма №2'!G77</f>
        <v>-</v>
      </c>
      <c r="E69" s="52" t="str">
        <f>'Форма №2'!H77</f>
        <v>-</v>
      </c>
      <c r="F69" s="53" t="s">
        <v>72</v>
      </c>
      <c r="G69" s="63" t="s">
        <v>201</v>
      </c>
      <c r="H69" s="63" t="s">
        <v>201</v>
      </c>
      <c r="I69" s="63" t="s">
        <v>201</v>
      </c>
      <c r="J69" s="63" t="s">
        <v>201</v>
      </c>
      <c r="K69" s="63" t="s">
        <v>201</v>
      </c>
      <c r="L69" s="63" t="s">
        <v>201</v>
      </c>
      <c r="M69" s="63" t="s">
        <v>201</v>
      </c>
      <c r="N69" s="65"/>
    </row>
    <row r="70" spans="1:14" ht="69.75" customHeight="1" x14ac:dyDescent="0.25">
      <c r="A70" s="64" t="s">
        <v>351</v>
      </c>
      <c r="B70" s="61" t="str">
        <f>'Форма №2'!B78</f>
        <v>Доля актуализированной информации по тематическим картографическим слоям в региональной геоинформационной системе Костромской области на инвестиционной интерактивной карте Костромской области: особо охраняемых природных территорий (заповедников, заказников, туристско-рекреационных зон и прочих особо охраняемых природных территорий), детских лагерей, санаториев</v>
      </c>
      <c r="C70" s="62" t="str">
        <f>'Форма №2'!E78</f>
        <v>проценты</v>
      </c>
      <c r="D70" s="52" t="str">
        <f>'Форма №2'!G78</f>
        <v>-</v>
      </c>
      <c r="E70" s="52" t="str">
        <f>'Форма №2'!H78</f>
        <v>-</v>
      </c>
      <c r="F70" s="53" t="s">
        <v>72</v>
      </c>
      <c r="G70" s="63" t="s">
        <v>201</v>
      </c>
      <c r="H70" s="63" t="s">
        <v>201</v>
      </c>
      <c r="I70" s="63" t="s">
        <v>201</v>
      </c>
      <c r="J70" s="63" t="s">
        <v>201</v>
      </c>
      <c r="K70" s="63" t="s">
        <v>201</v>
      </c>
      <c r="L70" s="63" t="s">
        <v>201</v>
      </c>
      <c r="M70" s="63" t="s">
        <v>201</v>
      </c>
    </row>
    <row r="71" spans="1:14" ht="36" customHeight="1" x14ac:dyDescent="0.25">
      <c r="A71" s="64" t="s">
        <v>352</v>
      </c>
      <c r="B71" s="61" t="str">
        <f>'Форма №2'!B79</f>
        <v>Доля актуализированной информации по тематическим картографическим слоям в региональной геоинформационной системе Костромской области: туристских маршрутов, объектов культуры</v>
      </c>
      <c r="C71" s="62" t="str">
        <f>'Форма №2'!E79</f>
        <v>проценты</v>
      </c>
      <c r="D71" s="52" t="str">
        <f>'Форма №2'!G79</f>
        <v>-</v>
      </c>
      <c r="E71" s="52" t="str">
        <f>'Форма №2'!H79</f>
        <v>-</v>
      </c>
      <c r="F71" s="53" t="s">
        <v>72</v>
      </c>
      <c r="G71" s="63" t="s">
        <v>201</v>
      </c>
      <c r="H71" s="63" t="s">
        <v>201</v>
      </c>
      <c r="I71" s="63" t="s">
        <v>201</v>
      </c>
      <c r="J71" s="63" t="s">
        <v>201</v>
      </c>
      <c r="K71" s="63" t="s">
        <v>201</v>
      </c>
      <c r="L71" s="63" t="s">
        <v>201</v>
      </c>
      <c r="M71" s="63" t="s">
        <v>201</v>
      </c>
    </row>
    <row r="72" spans="1:14" ht="36" customHeight="1" x14ac:dyDescent="0.25">
      <c r="A72" s="64" t="s">
        <v>353</v>
      </c>
      <c r="B72" s="61" t="str">
        <f>'Форма №2'!B80</f>
        <v>Доля актуализированной информации по тематическим картографическим слоям в региональной геоинформационной системе Костромской области: объектов культурного наследия</v>
      </c>
      <c r="C72" s="62" t="str">
        <f>'Форма №2'!E80</f>
        <v>проценты</v>
      </c>
      <c r="D72" s="52" t="str">
        <f>'Форма №2'!G80</f>
        <v>-</v>
      </c>
      <c r="E72" s="52" t="str">
        <f>'Форма №2'!H80</f>
        <v>-</v>
      </c>
      <c r="F72" s="53" t="s">
        <v>72</v>
      </c>
      <c r="G72" s="63" t="s">
        <v>201</v>
      </c>
      <c r="H72" s="63" t="s">
        <v>201</v>
      </c>
      <c r="I72" s="63" t="s">
        <v>201</v>
      </c>
      <c r="J72" s="63" t="s">
        <v>201</v>
      </c>
      <c r="K72" s="63" t="s">
        <v>201</v>
      </c>
      <c r="L72" s="63" t="s">
        <v>201</v>
      </c>
      <c r="M72" s="63" t="s">
        <v>201</v>
      </c>
    </row>
    <row r="73" spans="1:14" ht="36" customHeight="1" x14ac:dyDescent="0.25">
      <c r="A73" s="64" t="s">
        <v>354</v>
      </c>
      <c r="B73" s="61" t="str">
        <f>'Форма №2'!B82</f>
        <v>Индекс эффективности цифровой трансформации городского хозяйства в городе Костроме ("IQ города")</v>
      </c>
      <c r="C73" s="62" t="str">
        <f>'Форма №2'!E82</f>
        <v>баллов</v>
      </c>
      <c r="D73" s="52">
        <f>'Форма №2'!G82</f>
        <v>35.51</v>
      </c>
      <c r="E73" s="52">
        <f>'Форма №2'!H82</f>
        <v>36.880000000000003</v>
      </c>
      <c r="F73" s="53">
        <f t="shared" ref="F73" si="2">IF(E73/D73&gt;1,1,E73/D73)</f>
        <v>1</v>
      </c>
      <c r="G73" s="63" t="s">
        <v>201</v>
      </c>
      <c r="H73" s="63" t="s">
        <v>201</v>
      </c>
      <c r="I73" s="63" t="s">
        <v>201</v>
      </c>
      <c r="J73" s="63" t="s">
        <v>201</v>
      </c>
      <c r="K73" s="63" t="s">
        <v>201</v>
      </c>
      <c r="L73" s="63" t="s">
        <v>201</v>
      </c>
      <c r="M73" s="63" t="s">
        <v>201</v>
      </c>
    </row>
    <row r="74" spans="1:14" ht="36" customHeight="1" x14ac:dyDescent="0.25">
      <c r="A74" s="64" t="s">
        <v>355</v>
      </c>
      <c r="B74" s="61" t="str">
        <f>'Форма №2'!B83</f>
        <v>Доля уникальных активных пользователей цифровой платформы вовлечения граждан в решение вопросов городского развития</v>
      </c>
      <c r="C74" s="62" t="str">
        <f>'Форма №2'!E83</f>
        <v>процентов</v>
      </c>
      <c r="D74" s="52">
        <f>'Форма №2'!G83</f>
        <v>25</v>
      </c>
      <c r="E74" s="52" t="str">
        <f>'Форма №2'!H83</f>
        <v>-</v>
      </c>
      <c r="F74" s="53">
        <v>0</v>
      </c>
      <c r="G74" s="63" t="s">
        <v>201</v>
      </c>
      <c r="H74" s="63" t="s">
        <v>201</v>
      </c>
      <c r="I74" s="63" t="s">
        <v>201</v>
      </c>
      <c r="J74" s="63" t="s">
        <v>201</v>
      </c>
      <c r="K74" s="63" t="s">
        <v>201</v>
      </c>
      <c r="L74" s="63" t="s">
        <v>201</v>
      </c>
      <c r="M74" s="63" t="s">
        <v>201</v>
      </c>
    </row>
    <row r="75" spans="1:14" ht="36" customHeight="1" x14ac:dyDescent="0.25">
      <c r="A75" s="64" t="s">
        <v>356</v>
      </c>
      <c r="B75" s="61" t="str">
        <f>'Форма №2'!B84</f>
        <v>Доля городских служб, обладающих доступом к интеллектуальному центру городского управления</v>
      </c>
      <c r="C75" s="62" t="str">
        <f>'Форма №2'!E84</f>
        <v>процентов</v>
      </c>
      <c r="D75" s="52">
        <f>'Форма №2'!G84</f>
        <v>10</v>
      </c>
      <c r="E75" s="52" t="str">
        <f>'Форма №2'!H84</f>
        <v>-</v>
      </c>
      <c r="F75" s="53">
        <v>0</v>
      </c>
      <c r="G75" s="63" t="s">
        <v>201</v>
      </c>
      <c r="H75" s="63" t="s">
        <v>201</v>
      </c>
      <c r="I75" s="63" t="s">
        <v>201</v>
      </c>
      <c r="J75" s="63" t="s">
        <v>201</v>
      </c>
      <c r="K75" s="63" t="s">
        <v>201</v>
      </c>
      <c r="L75" s="63" t="s">
        <v>201</v>
      </c>
      <c r="M75" s="63" t="s">
        <v>201</v>
      </c>
    </row>
    <row r="76" spans="1:14" x14ac:dyDescent="0.25">
      <c r="A76" s="166" t="s">
        <v>202</v>
      </c>
      <c r="B76" s="166"/>
      <c r="C76" s="66" t="s">
        <v>201</v>
      </c>
      <c r="D76" s="63" t="s">
        <v>201</v>
      </c>
      <c r="E76" s="63" t="s">
        <v>201</v>
      </c>
      <c r="F76" s="63" t="s">
        <v>201</v>
      </c>
      <c r="G76" s="67">
        <f>SUM(F5:F12)/COUNT(F5:F12)</f>
        <v>1</v>
      </c>
      <c r="H76" s="67">
        <f>'Форма №1'!F7</f>
        <v>195534.4</v>
      </c>
      <c r="I76" s="67">
        <f>'Форма №1'!G7</f>
        <v>192307.80000000002</v>
      </c>
      <c r="J76" s="67">
        <f>I76/H76</f>
        <v>0.98349855575284972</v>
      </c>
      <c r="K76" s="63"/>
      <c r="L76" s="67">
        <v>1.25</v>
      </c>
      <c r="M76" s="68">
        <f>G76*J76*L76</f>
        <v>1.2293731946910622</v>
      </c>
    </row>
    <row r="77" spans="1:14" x14ac:dyDescent="0.25">
      <c r="D77" s="70"/>
      <c r="E77" s="70"/>
      <c r="F77" s="70"/>
      <c r="G77" s="71">
        <f>COUNT(F5:F12)</f>
        <v>5</v>
      </c>
      <c r="H77" s="70"/>
      <c r="I77" s="70"/>
      <c r="J77" s="70"/>
      <c r="K77" s="70"/>
      <c r="L77" s="67">
        <f>J76-G76</f>
        <v>-1.6501444247150276E-2</v>
      </c>
      <c r="M77" s="70"/>
    </row>
    <row r="81" spans="12:13" ht="25.5" x14ac:dyDescent="0.25">
      <c r="L81" s="72" t="s">
        <v>203</v>
      </c>
      <c r="M81" s="72">
        <v>1.25</v>
      </c>
    </row>
    <row r="82" spans="12:13" ht="25.5" x14ac:dyDescent="0.25">
      <c r="L82" s="72" t="s">
        <v>204</v>
      </c>
      <c r="M82" s="72">
        <v>1.1000000000000001</v>
      </c>
    </row>
    <row r="83" spans="12:13" ht="25.5" x14ac:dyDescent="0.25">
      <c r="L83" s="72" t="s">
        <v>205</v>
      </c>
      <c r="M83" s="72">
        <v>1</v>
      </c>
    </row>
    <row r="84" spans="12:13" ht="25.5" x14ac:dyDescent="0.25">
      <c r="L84" s="72" t="s">
        <v>206</v>
      </c>
      <c r="M84" s="72">
        <v>0.9</v>
      </c>
    </row>
    <row r="85" spans="12:13" ht="25.5" x14ac:dyDescent="0.25">
      <c r="L85" s="72" t="s">
        <v>207</v>
      </c>
      <c r="M85" s="72">
        <v>0.75</v>
      </c>
    </row>
  </sheetData>
  <mergeCells count="2">
    <mergeCell ref="A1:M1"/>
    <mergeCell ref="A76:B76"/>
  </mergeCells>
  <printOptions horizontalCentered="1"/>
  <pageMargins left="0.78740157480314965" right="0.78740157480314965" top="0.98425196850393704" bottom="0.39370078740157483" header="0.31496062992125984" footer="0.31496062992125984"/>
  <pageSetup paperSize="9" scale="70" fitToHeight="0" orientation="landscape" r:id="rId1"/>
  <headerFooter differentFirst="1">
    <oddHeader>&amp;C&amp;P</oddHeader>
  </headerFooter>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3</xdr:col>
                <xdr:colOff>123825</xdr:colOff>
                <xdr:row>2</xdr:row>
                <xdr:rowOff>0</xdr:rowOff>
              </from>
              <to>
                <xdr:col>3</xdr:col>
                <xdr:colOff>581025</xdr:colOff>
                <xdr:row>3</xdr:row>
                <xdr:rowOff>0</xdr:rowOff>
              </to>
            </anchor>
          </objectPr>
        </oleObject>
      </mc:Choice>
      <mc:Fallback>
        <oleObject progId="Equation.3" shapeId="3073" r:id="rId4"/>
      </mc:Fallback>
    </mc:AlternateContent>
    <mc:AlternateContent xmlns:mc="http://schemas.openxmlformats.org/markup-compatibility/2006">
      <mc:Choice Requires="x14">
        <oleObject progId="Equation.3" shapeId="3074" r:id="rId6">
          <objectPr defaultSize="0" autoPict="0" r:id="rId7">
            <anchor moveWithCells="1" sizeWithCells="1">
              <from>
                <xdr:col>4</xdr:col>
                <xdr:colOff>114300</xdr:colOff>
                <xdr:row>2</xdr:row>
                <xdr:rowOff>0</xdr:rowOff>
              </from>
              <to>
                <xdr:col>4</xdr:col>
                <xdr:colOff>609600</xdr:colOff>
                <xdr:row>3</xdr:row>
                <xdr:rowOff>0</xdr:rowOff>
              </to>
            </anchor>
          </objectPr>
        </oleObject>
      </mc:Choice>
      <mc:Fallback>
        <oleObject progId="Equation.3" shapeId="3074" r:id="rId6"/>
      </mc:Fallback>
    </mc:AlternateContent>
    <mc:AlternateContent xmlns:mc="http://schemas.openxmlformats.org/markup-compatibility/2006">
      <mc:Choice Requires="x14">
        <oleObject progId="Equation.3" shapeId="3075" r:id="rId8">
          <objectPr defaultSize="0" autoPict="0" r:id="rId9">
            <anchor moveWithCells="1" sizeWithCells="1">
              <from>
                <xdr:col>5</xdr:col>
                <xdr:colOff>219075</xdr:colOff>
                <xdr:row>2</xdr:row>
                <xdr:rowOff>0</xdr:rowOff>
              </from>
              <to>
                <xdr:col>5</xdr:col>
                <xdr:colOff>438150</xdr:colOff>
                <xdr:row>2</xdr:row>
                <xdr:rowOff>276225</xdr:rowOff>
              </to>
            </anchor>
          </objectPr>
        </oleObject>
      </mc:Choice>
      <mc:Fallback>
        <oleObject progId="Equation.3" shapeId="3075" r:id="rId8"/>
      </mc:Fallback>
    </mc:AlternateContent>
    <mc:AlternateContent xmlns:mc="http://schemas.openxmlformats.org/markup-compatibility/2006">
      <mc:Choice Requires="x14">
        <oleObject progId="Equation.3" shapeId="3076" r:id="rId10">
          <objectPr defaultSize="0" autoPict="0" r:id="rId11">
            <anchor moveWithCells="1" sizeWithCells="1">
              <from>
                <xdr:col>6</xdr:col>
                <xdr:colOff>152400</xdr:colOff>
                <xdr:row>2</xdr:row>
                <xdr:rowOff>0</xdr:rowOff>
              </from>
              <to>
                <xdr:col>6</xdr:col>
                <xdr:colOff>495300</xdr:colOff>
                <xdr:row>2</xdr:row>
                <xdr:rowOff>266700</xdr:rowOff>
              </to>
            </anchor>
          </objectPr>
        </oleObject>
      </mc:Choice>
      <mc:Fallback>
        <oleObject progId="Equation.3" shapeId="3076" r:id="rId10"/>
      </mc:Fallback>
    </mc:AlternateContent>
    <mc:AlternateContent xmlns:mc="http://schemas.openxmlformats.org/markup-compatibility/2006">
      <mc:Choice Requires="x14">
        <oleObject progId="Equation.3" shapeId="3077" r:id="rId12">
          <objectPr defaultSize="0" autoPict="0" r:id="rId13">
            <anchor moveWithCells="1" sizeWithCells="1">
              <from>
                <xdr:col>7</xdr:col>
                <xdr:colOff>85725</xdr:colOff>
                <xdr:row>2</xdr:row>
                <xdr:rowOff>0</xdr:rowOff>
              </from>
              <to>
                <xdr:col>7</xdr:col>
                <xdr:colOff>542925</xdr:colOff>
                <xdr:row>2</xdr:row>
                <xdr:rowOff>276225</xdr:rowOff>
              </to>
            </anchor>
          </objectPr>
        </oleObject>
      </mc:Choice>
      <mc:Fallback>
        <oleObject progId="Equation.3" shapeId="3077" r:id="rId12"/>
      </mc:Fallback>
    </mc:AlternateContent>
    <mc:AlternateContent xmlns:mc="http://schemas.openxmlformats.org/markup-compatibility/2006">
      <mc:Choice Requires="x14">
        <oleObject progId="Equation.3" shapeId="3078" r:id="rId14">
          <objectPr defaultSize="0" autoPict="0" r:id="rId15">
            <anchor moveWithCells="1" sizeWithCells="1">
              <from>
                <xdr:col>8</xdr:col>
                <xdr:colOff>76200</xdr:colOff>
                <xdr:row>2</xdr:row>
                <xdr:rowOff>0</xdr:rowOff>
              </from>
              <to>
                <xdr:col>8</xdr:col>
                <xdr:colOff>542925</xdr:colOff>
                <xdr:row>2</xdr:row>
                <xdr:rowOff>276225</xdr:rowOff>
              </to>
            </anchor>
          </objectPr>
        </oleObject>
      </mc:Choice>
      <mc:Fallback>
        <oleObject progId="Equation.3" shapeId="3078" r:id="rId14"/>
      </mc:Fallback>
    </mc:AlternateContent>
    <mc:AlternateContent xmlns:mc="http://schemas.openxmlformats.org/markup-compatibility/2006">
      <mc:Choice Requires="x14">
        <oleObject progId="Equation.3" shapeId="3079" r:id="rId16">
          <objectPr defaultSize="0" autoPict="0" r:id="rId17">
            <anchor moveWithCells="1" sizeWithCells="1">
              <from>
                <xdr:col>9</xdr:col>
                <xdr:colOff>142875</xdr:colOff>
                <xdr:row>2</xdr:row>
                <xdr:rowOff>0</xdr:rowOff>
              </from>
              <to>
                <xdr:col>9</xdr:col>
                <xdr:colOff>504825</xdr:colOff>
                <xdr:row>2</xdr:row>
                <xdr:rowOff>266700</xdr:rowOff>
              </to>
            </anchor>
          </objectPr>
        </oleObject>
      </mc:Choice>
      <mc:Fallback>
        <oleObject progId="Equation.3" shapeId="3079" r:id="rId16"/>
      </mc:Fallback>
    </mc:AlternateContent>
    <mc:AlternateContent xmlns:mc="http://schemas.openxmlformats.org/markup-compatibility/2006">
      <mc:Choice Requires="x14">
        <oleObject progId="Equation.3" shapeId="3080" r:id="rId18">
          <objectPr defaultSize="0" autoPict="0" r:id="rId19">
            <anchor moveWithCells="1" sizeWithCells="1">
              <from>
                <xdr:col>10</xdr:col>
                <xdr:colOff>219075</xdr:colOff>
                <xdr:row>2</xdr:row>
                <xdr:rowOff>0</xdr:rowOff>
              </from>
              <to>
                <xdr:col>10</xdr:col>
                <xdr:colOff>466725</xdr:colOff>
                <xdr:row>2</xdr:row>
                <xdr:rowOff>276225</xdr:rowOff>
              </to>
            </anchor>
          </objectPr>
        </oleObject>
      </mc:Choice>
      <mc:Fallback>
        <oleObject progId="Equation.3" shapeId="3080" r:id="rId18"/>
      </mc:Fallback>
    </mc:AlternateContent>
    <mc:AlternateContent xmlns:mc="http://schemas.openxmlformats.org/markup-compatibility/2006">
      <mc:Choice Requires="x14">
        <oleObject progId="Equation.3" shapeId="3081" r:id="rId20">
          <objectPr defaultSize="0" autoPict="0" r:id="rId21">
            <anchor moveWithCells="1" sizeWithCells="1">
              <from>
                <xdr:col>12</xdr:col>
                <xdr:colOff>171450</xdr:colOff>
                <xdr:row>2</xdr:row>
                <xdr:rowOff>0</xdr:rowOff>
              </from>
              <to>
                <xdr:col>12</xdr:col>
                <xdr:colOff>514350</xdr:colOff>
                <xdr:row>2</xdr:row>
                <xdr:rowOff>266700</xdr:rowOff>
              </to>
            </anchor>
          </objectPr>
        </oleObject>
      </mc:Choice>
      <mc:Fallback>
        <oleObject progId="Equation.3" shapeId="3081" r:id="rId2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Форма №1</vt:lpstr>
      <vt:lpstr>Форма №2</vt:lpstr>
      <vt:lpstr>Форма №3</vt:lpstr>
      <vt:lpstr>'Форма №1'!_ftn1</vt:lpstr>
      <vt:lpstr>'Форма №3'!Заголовки_для_печати</vt:lpstr>
      <vt:lpstr>'Форма №1'!Область_печати</vt:lpstr>
      <vt:lpstr>'Форма №2'!Область_печати</vt:lpstr>
      <vt:lpstr>'Форма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Екатерина Павловна</dc:creator>
  <cp:lastModifiedBy>Данильченко Максим Вениаминович</cp:lastModifiedBy>
  <cp:revision>9</cp:revision>
  <cp:lastPrinted>2021-02-19T16:26:31Z</cp:lastPrinted>
  <dcterms:created xsi:type="dcterms:W3CDTF">2006-09-28T05:33:49Z</dcterms:created>
  <dcterms:modified xsi:type="dcterms:W3CDTF">2022-04-25T14:55:50Z</dcterms:modified>
</cp:coreProperties>
</file>